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a_delovni_zvezek" defaultThemeVersion="124226"/>
  <mc:AlternateContent xmlns:mc="http://schemas.openxmlformats.org/markup-compatibility/2006">
    <mc:Choice Requires="x15">
      <x15ac:absPath xmlns:x15ac="http://schemas.microsoft.com/office/spreadsheetml/2010/11/ac" url="C:\Users\bstuhec\Documents\UKPP\2026\kanalizacija\Kanalizacija IRSOP\ID 29 po odločbi IRSOP parcialni projekti\"/>
    </mc:Choice>
  </mc:AlternateContent>
  <xr:revisionPtr revIDLastSave="0" documentId="8_{20BC525B-8AB2-44DA-9E04-D22BAC508DE8}" xr6:coauthVersionLast="47" xr6:coauthVersionMax="47" xr10:uidLastSave="{00000000-0000-0000-0000-000000000000}"/>
  <bookViews>
    <workbookView xWindow="-110" yWindow="-110" windowWidth="25820" windowHeight="15500" tabRatio="618" xr2:uid="{00000000-000D-0000-FFFF-FFFF00000000}"/>
  </bookViews>
  <sheets>
    <sheet name="rekapitulacija" sheetId="74" r:id="rId1"/>
    <sheet name="P1" sheetId="112" r:id="rId2"/>
    <sheet name="P1a" sheetId="152" r:id="rId3"/>
    <sheet name="P1.1" sheetId="153" r:id="rId4"/>
    <sheet name="P1.2" sheetId="154" r:id="rId5"/>
    <sheet name="P1.2.1" sheetId="155" r:id="rId6"/>
    <sheet name="P1.2.2" sheetId="156" r:id="rId7"/>
    <sheet name="P1.2.3" sheetId="157" r:id="rId8"/>
    <sheet name="ČRP Č1-POCEHOVA" sheetId="75" r:id="rId9"/>
  </sheets>
  <definedNames>
    <definedName name="_xlnm.Print_Area" localSheetId="1">'P1'!$A$1:$F$171</definedName>
    <definedName name="_xlnm.Print_Area" localSheetId="3">'P1.1'!$A$1:$F$142</definedName>
    <definedName name="_xlnm.Print_Area" localSheetId="4">'P1.2'!$A$1:$F$152</definedName>
    <definedName name="_xlnm.Print_Area" localSheetId="5">'P1.2.1'!$A$1:$F$146</definedName>
    <definedName name="_xlnm.Print_Area" localSheetId="6">'P1.2.2'!$A$1:$F$154</definedName>
    <definedName name="_xlnm.Print_Area" localSheetId="7">'P1.2.3'!$A$1:$F$142</definedName>
    <definedName name="_xlnm.Print_Area" localSheetId="2">P1a!$A$1:$F$149</definedName>
    <definedName name="_xlnm.Print_Area" localSheetId="0">rekapitulacija!$A$1:$D$25</definedName>
    <definedName name="Print_Area" localSheetId="1">'P1'!$A$1:$F$171</definedName>
    <definedName name="Print_Area" localSheetId="3">'P1.1'!$A$1:$F$142</definedName>
    <definedName name="Print_Area" localSheetId="4">'P1.2'!$A$1:$F$152</definedName>
    <definedName name="Print_Area" localSheetId="5">'P1.2.1'!$A$1:$F$146</definedName>
    <definedName name="Print_Area" localSheetId="6">'P1.2.2'!$A$1:$F$154</definedName>
    <definedName name="Print_Area" localSheetId="7">'P1.2.3'!$A$1:$F$142</definedName>
    <definedName name="Print_Area" localSheetId="2">P1a!$A$1:$F$149</definedName>
    <definedName name="Print_Titles" localSheetId="8">'ČRP Č1-POCEHOVA'!$4:$4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6" i="153" l="1"/>
  <c r="F92" i="152"/>
  <c r="F95" i="112"/>
  <c r="F98" i="112"/>
  <c r="F15" i="112"/>
  <c r="F13" i="112"/>
  <c r="F11" i="112"/>
  <c r="F9" i="112"/>
  <c r="F14" i="75" l="1"/>
  <c r="F10" i="75"/>
  <c r="F8" i="75"/>
  <c r="F104" i="112" l="1"/>
  <c r="D87" i="157" l="1"/>
  <c r="D94" i="156"/>
  <c r="D89" i="155"/>
  <c r="D94" i="154"/>
  <c r="D88" i="153"/>
  <c r="D94" i="152"/>
  <c r="F7" i="74"/>
  <c r="F147" i="112" l="1"/>
  <c r="F145" i="112"/>
  <c r="F120" i="112"/>
  <c r="F118" i="112"/>
  <c r="F116" i="112"/>
  <c r="F114" i="112"/>
  <c r="F112" i="112"/>
  <c r="F110" i="112"/>
  <c r="F108" i="112"/>
  <c r="F106" i="112"/>
  <c r="F102" i="112"/>
  <c r="D100" i="112"/>
  <c r="F100" i="112" s="1"/>
  <c r="F92" i="112"/>
  <c r="F91" i="112"/>
  <c r="F90" i="112"/>
  <c r="F89" i="112"/>
  <c r="F78" i="112"/>
  <c r="F76" i="112"/>
  <c r="F74" i="112"/>
  <c r="F58" i="112"/>
  <c r="F44" i="112"/>
  <c r="F42" i="112"/>
  <c r="D38" i="112"/>
  <c r="F38" i="112"/>
  <c r="F36" i="112"/>
  <c r="F35" i="112"/>
  <c r="F34" i="112"/>
  <c r="F27" i="112"/>
  <c r="F25" i="112"/>
  <c r="F23" i="112"/>
  <c r="F19" i="112"/>
  <c r="F17" i="112"/>
  <c r="F123" i="112" l="1"/>
  <c r="D22" i="75" l="1"/>
  <c r="F22" i="75" s="1"/>
  <c r="D16" i="75" l="1"/>
  <c r="F16" i="75" s="1"/>
  <c r="B15" i="74" l="1"/>
  <c r="D20" i="75" l="1"/>
  <c r="F20" i="75" s="1"/>
  <c r="D18" i="75"/>
  <c r="F18" i="75" s="1"/>
  <c r="D12" i="75"/>
  <c r="F12" i="75" s="1"/>
  <c r="F28" i="75"/>
  <c r="D24" i="75" l="1"/>
  <c r="D26" i="75" s="1"/>
  <c r="F26" i="75" s="1"/>
  <c r="F24" i="75" l="1"/>
  <c r="F89" i="156"/>
  <c r="F104" i="156" l="1"/>
  <c r="F102" i="154"/>
  <c r="D62" i="112" l="1"/>
  <c r="F62" i="112" s="1"/>
  <c r="D44" i="157" l="1"/>
  <c r="D60" i="157" s="1"/>
  <c r="D46" i="156"/>
  <c r="D66" i="156" s="1"/>
  <c r="D44" i="155"/>
  <c r="D60" i="155" s="1"/>
  <c r="D46" i="154"/>
  <c r="D66" i="154" s="1"/>
  <c r="D44" i="153"/>
  <c r="D60" i="153" s="1"/>
  <c r="D46" i="152"/>
  <c r="D66" i="152" s="1"/>
  <c r="D46" i="112"/>
  <c r="D66" i="112" l="1"/>
  <c r="F66" i="112" s="1"/>
  <c r="F46" i="112"/>
  <c r="D84" i="157" l="1"/>
  <c r="F84" i="157" s="1"/>
  <c r="D64" i="157"/>
  <c r="F64" i="157" s="1"/>
  <c r="D62" i="157"/>
  <c r="F62" i="157" s="1"/>
  <c r="D38" i="157"/>
  <c r="F38" i="157" s="1"/>
  <c r="B134" i="157"/>
  <c r="A134" i="157"/>
  <c r="B132" i="157"/>
  <c r="A132" i="157"/>
  <c r="B130" i="157"/>
  <c r="A130" i="157"/>
  <c r="B128" i="157"/>
  <c r="A128" i="157"/>
  <c r="B126" i="157"/>
  <c r="B13" i="74" s="1"/>
  <c r="F118" i="157"/>
  <c r="F116" i="157"/>
  <c r="D108" i="157"/>
  <c r="F108" i="157" s="1"/>
  <c r="D106" i="157"/>
  <c r="F106" i="157" s="1"/>
  <c r="D104" i="157"/>
  <c r="F104" i="157" s="1"/>
  <c r="D100" i="157"/>
  <c r="F100" i="157" s="1"/>
  <c r="D98" i="157"/>
  <c r="F98" i="157" s="1"/>
  <c r="F91" i="157"/>
  <c r="F89" i="157"/>
  <c r="F87" i="157"/>
  <c r="F80" i="157"/>
  <c r="F79" i="157"/>
  <c r="F78" i="157"/>
  <c r="F77" i="157"/>
  <c r="F66" i="157"/>
  <c r="F60" i="157"/>
  <c r="F58" i="157"/>
  <c r="F56" i="157"/>
  <c r="D54" i="157"/>
  <c r="F54" i="157" s="1"/>
  <c r="D52" i="157"/>
  <c r="F52" i="157" s="1"/>
  <c r="D50" i="157"/>
  <c r="F50" i="157" s="1"/>
  <c r="D48" i="157"/>
  <c r="F48" i="157" s="1"/>
  <c r="D46" i="157"/>
  <c r="F46" i="157" s="1"/>
  <c r="F44" i="157"/>
  <c r="F42" i="157"/>
  <c r="F40" i="157"/>
  <c r="D36" i="157"/>
  <c r="F36" i="157" s="1"/>
  <c r="F34" i="157"/>
  <c r="F33" i="157"/>
  <c r="F32" i="157"/>
  <c r="F25" i="157"/>
  <c r="F23" i="157"/>
  <c r="D21" i="157"/>
  <c r="F21" i="157" s="1"/>
  <c r="F19" i="157"/>
  <c r="F17" i="157"/>
  <c r="F15" i="157"/>
  <c r="F13" i="157"/>
  <c r="F11" i="157"/>
  <c r="F9" i="157"/>
  <c r="D102" i="157" l="1"/>
  <c r="F102" i="157" s="1"/>
  <c r="D110" i="157"/>
  <c r="F110" i="157" s="1"/>
  <c r="F27" i="157"/>
  <c r="F128" i="157" s="1"/>
  <c r="F94" i="157"/>
  <c r="F132" i="157" s="1"/>
  <c r="F102" i="156"/>
  <c r="D92" i="156"/>
  <c r="D72" i="156"/>
  <c r="D70" i="156"/>
  <c r="D68" i="156"/>
  <c r="D48" i="156"/>
  <c r="F69" i="157" l="1"/>
  <c r="F71" i="157" s="1"/>
  <c r="B146" i="156"/>
  <c r="A146" i="156"/>
  <c r="B144" i="156"/>
  <c r="A144" i="156"/>
  <c r="B142" i="156"/>
  <c r="A142" i="156"/>
  <c r="B140" i="156"/>
  <c r="A140" i="156"/>
  <c r="B138" i="156"/>
  <c r="B12" i="74" s="1"/>
  <c r="F130" i="156"/>
  <c r="F128" i="156"/>
  <c r="D120" i="156"/>
  <c r="F120" i="156" s="1"/>
  <c r="D118" i="156"/>
  <c r="F118" i="156" s="1"/>
  <c r="D116" i="156"/>
  <c r="F116" i="156" s="1"/>
  <c r="D112" i="156"/>
  <c r="F112" i="156" s="1"/>
  <c r="D110" i="156"/>
  <c r="F110" i="156" s="1"/>
  <c r="F100" i="156"/>
  <c r="F98" i="156"/>
  <c r="F96" i="156"/>
  <c r="F94" i="156"/>
  <c r="F92" i="156"/>
  <c r="F88" i="156"/>
  <c r="F87" i="156"/>
  <c r="F86" i="156"/>
  <c r="F85" i="156"/>
  <c r="F74" i="156"/>
  <c r="F72" i="156"/>
  <c r="F70" i="156"/>
  <c r="F68" i="156"/>
  <c r="F66" i="156"/>
  <c r="D64" i="156"/>
  <c r="F62" i="156"/>
  <c r="F58" i="156"/>
  <c r="D56" i="156"/>
  <c r="F56" i="156" s="1"/>
  <c r="D54" i="156"/>
  <c r="F54" i="156" s="1"/>
  <c r="D52" i="156"/>
  <c r="F52" i="156" s="1"/>
  <c r="D50" i="156"/>
  <c r="F50" i="156" s="1"/>
  <c r="F48" i="156"/>
  <c r="F46" i="156"/>
  <c r="F44" i="156"/>
  <c r="F42" i="156"/>
  <c r="F40" i="156"/>
  <c r="D38" i="156"/>
  <c r="F38" i="156" s="1"/>
  <c r="F36" i="156"/>
  <c r="F35" i="156"/>
  <c r="F34" i="156"/>
  <c r="F27" i="156"/>
  <c r="F25" i="156"/>
  <c r="F23" i="156"/>
  <c r="D21" i="156"/>
  <c r="F21" i="156" s="1"/>
  <c r="F19" i="156"/>
  <c r="F17" i="156"/>
  <c r="F15" i="156"/>
  <c r="F13" i="156"/>
  <c r="F11" i="156"/>
  <c r="F9" i="156"/>
  <c r="D66" i="155"/>
  <c r="D64" i="155"/>
  <c r="D62" i="155"/>
  <c r="D58" i="155"/>
  <c r="D38" i="155"/>
  <c r="D36" i="155"/>
  <c r="F106" i="156" l="1"/>
  <c r="F144" i="156" s="1"/>
  <c r="F130" i="157"/>
  <c r="F114" i="157"/>
  <c r="F112" i="157"/>
  <c r="D114" i="156"/>
  <c r="F114" i="156" s="1"/>
  <c r="F64" i="156"/>
  <c r="D60" i="156"/>
  <c r="F60" i="156" s="1"/>
  <c r="F77" i="156" s="1"/>
  <c r="F79" i="156" s="1"/>
  <c r="F29" i="156"/>
  <c r="F140" i="156" s="1"/>
  <c r="D122" i="156"/>
  <c r="F122" i="156" s="1"/>
  <c r="B138" i="155"/>
  <c r="A138" i="155"/>
  <c r="B136" i="155"/>
  <c r="A136" i="155"/>
  <c r="B134" i="155"/>
  <c r="A134" i="155"/>
  <c r="B132" i="155"/>
  <c r="A132" i="155"/>
  <c r="B130" i="155"/>
  <c r="B11" i="74" s="1"/>
  <c r="F122" i="155"/>
  <c r="F120" i="155"/>
  <c r="D112" i="155"/>
  <c r="F112" i="155" s="1"/>
  <c r="D110" i="155"/>
  <c r="F110" i="155" s="1"/>
  <c r="D108" i="155"/>
  <c r="F108" i="155" s="1"/>
  <c r="D104" i="155"/>
  <c r="F104" i="155" s="1"/>
  <c r="D102" i="155"/>
  <c r="F102" i="155" s="1"/>
  <c r="F95" i="155"/>
  <c r="F93" i="155"/>
  <c r="F91" i="155"/>
  <c r="F89" i="155"/>
  <c r="F86" i="155"/>
  <c r="F82" i="155"/>
  <c r="F81" i="155"/>
  <c r="F80" i="155"/>
  <c r="F79" i="155"/>
  <c r="F68" i="155"/>
  <c r="F66" i="155"/>
  <c r="F64" i="155"/>
  <c r="F62" i="155"/>
  <c r="F60" i="155"/>
  <c r="F56" i="155"/>
  <c r="D54" i="155"/>
  <c r="F54" i="155" s="1"/>
  <c r="D52" i="155"/>
  <c r="F52" i="155" s="1"/>
  <c r="D50" i="155"/>
  <c r="F50" i="155" s="1"/>
  <c r="D48" i="155"/>
  <c r="F48" i="155" s="1"/>
  <c r="D46" i="155"/>
  <c r="F46" i="155" s="1"/>
  <c r="F44" i="155"/>
  <c r="F42" i="155"/>
  <c r="F40" i="155"/>
  <c r="F38" i="155"/>
  <c r="F36" i="155"/>
  <c r="F34" i="155"/>
  <c r="F33" i="155"/>
  <c r="F32" i="155"/>
  <c r="F25" i="155"/>
  <c r="F23" i="155"/>
  <c r="D21" i="155"/>
  <c r="F21" i="155" s="1"/>
  <c r="F19" i="155"/>
  <c r="F17" i="155"/>
  <c r="F15" i="155"/>
  <c r="F13" i="155"/>
  <c r="F11" i="155"/>
  <c r="F9" i="155"/>
  <c r="D72" i="154"/>
  <c r="F72" i="154" s="1"/>
  <c r="D70" i="154"/>
  <c r="F70" i="154" s="1"/>
  <c r="D68" i="154"/>
  <c r="F68" i="154" s="1"/>
  <c r="F66" i="154"/>
  <c r="D62" i="154"/>
  <c r="F62" i="154" s="1"/>
  <c r="D23" i="154"/>
  <c r="D64" i="154" s="1"/>
  <c r="F64" i="154" s="1"/>
  <c r="D48" i="154"/>
  <c r="F48" i="154" s="1"/>
  <c r="D40" i="154"/>
  <c r="F40" i="154" s="1"/>
  <c r="D38" i="154"/>
  <c r="F38" i="154" s="1"/>
  <c r="B144" i="154"/>
  <c r="A144" i="154"/>
  <c r="B142" i="154"/>
  <c r="A142" i="154"/>
  <c r="B140" i="154"/>
  <c r="A140" i="154"/>
  <c r="B138" i="154"/>
  <c r="A138" i="154"/>
  <c r="B136" i="154"/>
  <c r="B10" i="74" s="1"/>
  <c r="F128" i="154"/>
  <c r="F126" i="154"/>
  <c r="D118" i="154"/>
  <c r="F118" i="154" s="1"/>
  <c r="D116" i="154"/>
  <c r="F116" i="154" s="1"/>
  <c r="D114" i="154"/>
  <c r="F114" i="154" s="1"/>
  <c r="D110" i="154"/>
  <c r="F110" i="154" s="1"/>
  <c r="D108" i="154"/>
  <c r="F108" i="154" s="1"/>
  <c r="F100" i="154"/>
  <c r="F98" i="154"/>
  <c r="F96" i="154"/>
  <c r="F94" i="154"/>
  <c r="F92" i="154"/>
  <c r="F88" i="154"/>
  <c r="F87" i="154"/>
  <c r="F86" i="154"/>
  <c r="F85" i="154"/>
  <c r="F74" i="154"/>
  <c r="F58" i="154"/>
  <c r="D56" i="154"/>
  <c r="F56" i="154" s="1"/>
  <c r="D54" i="154"/>
  <c r="F54" i="154" s="1"/>
  <c r="D52" i="154"/>
  <c r="F52" i="154" s="1"/>
  <c r="D50" i="154"/>
  <c r="F50" i="154" s="1"/>
  <c r="F46" i="154"/>
  <c r="F44" i="154"/>
  <c r="F42" i="154"/>
  <c r="F36" i="154"/>
  <c r="F35" i="154"/>
  <c r="F34" i="154"/>
  <c r="F27" i="154"/>
  <c r="F25" i="154"/>
  <c r="D21" i="154"/>
  <c r="F21" i="154" s="1"/>
  <c r="F19" i="154"/>
  <c r="F17" i="154"/>
  <c r="F15" i="154"/>
  <c r="F13" i="154"/>
  <c r="F11" i="154"/>
  <c r="F9" i="154"/>
  <c r="D86" i="153"/>
  <c r="D64" i="153"/>
  <c r="F64" i="153" s="1"/>
  <c r="D62" i="153"/>
  <c r="F62" i="153" s="1"/>
  <c r="D58" i="153"/>
  <c r="F58" i="153" s="1"/>
  <c r="D46" i="153"/>
  <c r="F46" i="153" s="1"/>
  <c r="D38" i="153"/>
  <c r="F38" i="153" s="1"/>
  <c r="D36" i="153"/>
  <c r="F36" i="153" s="1"/>
  <c r="B134" i="153"/>
  <c r="A134" i="153"/>
  <c r="B132" i="153"/>
  <c r="A132" i="153"/>
  <c r="B130" i="153"/>
  <c r="A130" i="153"/>
  <c r="B128" i="153"/>
  <c r="A128" i="153"/>
  <c r="B126" i="153"/>
  <c r="B9" i="74" s="1"/>
  <c r="F118" i="153"/>
  <c r="F116" i="153"/>
  <c r="D108" i="153"/>
  <c r="F108" i="153" s="1"/>
  <c r="D106" i="153"/>
  <c r="F106" i="153" s="1"/>
  <c r="D104" i="153"/>
  <c r="F104" i="153" s="1"/>
  <c r="D100" i="153"/>
  <c r="F100" i="153" s="1"/>
  <c r="D98" i="153"/>
  <c r="F98" i="153" s="1"/>
  <c r="F92" i="153"/>
  <c r="F90" i="153"/>
  <c r="F88" i="153"/>
  <c r="F82" i="153"/>
  <c r="F81" i="153"/>
  <c r="F80" i="153"/>
  <c r="F79" i="153"/>
  <c r="F68" i="153"/>
  <c r="D66" i="153"/>
  <c r="F66" i="153" s="1"/>
  <c r="F60" i="153"/>
  <c r="F56" i="153"/>
  <c r="D54" i="153"/>
  <c r="F54" i="153" s="1"/>
  <c r="D52" i="153"/>
  <c r="F52" i="153" s="1"/>
  <c r="D50" i="153"/>
  <c r="F50" i="153" s="1"/>
  <c r="D48" i="153"/>
  <c r="F48" i="153" s="1"/>
  <c r="F44" i="153"/>
  <c r="F42" i="153"/>
  <c r="F40" i="153"/>
  <c r="F34" i="153"/>
  <c r="F33" i="153"/>
  <c r="F32" i="153"/>
  <c r="F25" i="153"/>
  <c r="F23" i="153"/>
  <c r="D21" i="153"/>
  <c r="F21" i="153" s="1"/>
  <c r="F19" i="153"/>
  <c r="F17" i="153"/>
  <c r="F15" i="153"/>
  <c r="F13" i="153"/>
  <c r="F11" i="153"/>
  <c r="F9" i="153"/>
  <c r="F94" i="152"/>
  <c r="D92" i="152"/>
  <c r="D72" i="152"/>
  <c r="F72" i="152" s="1"/>
  <c r="D72" i="112"/>
  <c r="F72" i="112" s="1"/>
  <c r="D70" i="152"/>
  <c r="F70" i="152" s="1"/>
  <c r="D68" i="152"/>
  <c r="F68" i="152" s="1"/>
  <c r="F66" i="152"/>
  <c r="D38" i="152"/>
  <c r="F38" i="152" s="1"/>
  <c r="B141" i="152"/>
  <c r="A141" i="152"/>
  <c r="B139" i="152"/>
  <c r="A139" i="152"/>
  <c r="B137" i="152"/>
  <c r="A137" i="152"/>
  <c r="B135" i="152"/>
  <c r="A135" i="152"/>
  <c r="B133" i="152"/>
  <c r="B8" i="74" s="1"/>
  <c r="F125" i="152"/>
  <c r="F123" i="152"/>
  <c r="D115" i="152"/>
  <c r="F115" i="152" s="1"/>
  <c r="D113" i="152"/>
  <c r="F113" i="152" s="1"/>
  <c r="D111" i="152"/>
  <c r="F111" i="152" s="1"/>
  <c r="D107" i="152"/>
  <c r="F107" i="152" s="1"/>
  <c r="D105" i="152"/>
  <c r="F105" i="152" s="1"/>
  <c r="F98" i="152"/>
  <c r="F96" i="152"/>
  <c r="F88" i="152"/>
  <c r="F87" i="152"/>
  <c r="F86" i="152"/>
  <c r="F85" i="152"/>
  <c r="F74" i="152"/>
  <c r="D64" i="152"/>
  <c r="F64" i="152" s="1"/>
  <c r="F62" i="152"/>
  <c r="F60" i="152"/>
  <c r="F58" i="152"/>
  <c r="D56" i="152"/>
  <c r="F56" i="152" s="1"/>
  <c r="D54" i="152"/>
  <c r="F54" i="152" s="1"/>
  <c r="D52" i="152"/>
  <c r="F52" i="152" s="1"/>
  <c r="D50" i="152"/>
  <c r="F50" i="152" s="1"/>
  <c r="D48" i="152"/>
  <c r="F48" i="152" s="1"/>
  <c r="F46" i="152"/>
  <c r="F44" i="152"/>
  <c r="F42" i="152"/>
  <c r="F40" i="152"/>
  <c r="F36" i="152"/>
  <c r="F35" i="152"/>
  <c r="F34" i="152"/>
  <c r="F27" i="152"/>
  <c r="F25" i="152"/>
  <c r="F23" i="152"/>
  <c r="D21" i="152"/>
  <c r="F21" i="152" s="1"/>
  <c r="F19" i="152"/>
  <c r="F17" i="152"/>
  <c r="F15" i="152"/>
  <c r="F13" i="152"/>
  <c r="F11" i="152"/>
  <c r="F9" i="152"/>
  <c r="F101" i="152" l="1"/>
  <c r="F29" i="152"/>
  <c r="F104" i="154"/>
  <c r="F142" i="154" s="1"/>
  <c r="F71" i="153"/>
  <c r="F139" i="152"/>
  <c r="F27" i="155"/>
  <c r="F132" i="155" s="1"/>
  <c r="F94" i="153"/>
  <c r="F132" i="153" s="1"/>
  <c r="F23" i="154"/>
  <c r="F29" i="154"/>
  <c r="F138" i="154" s="1"/>
  <c r="F135" i="152"/>
  <c r="F120" i="157"/>
  <c r="F134" i="157" s="1"/>
  <c r="F142" i="156"/>
  <c r="F124" i="156"/>
  <c r="F126" i="156"/>
  <c r="D106" i="155"/>
  <c r="F106" i="155" s="1"/>
  <c r="D114" i="155"/>
  <c r="F114" i="155" s="1"/>
  <c r="F98" i="155"/>
  <c r="F136" i="155" s="1"/>
  <c r="F58" i="155"/>
  <c r="F71" i="155" s="1"/>
  <c r="D60" i="154"/>
  <c r="F60" i="154" s="1"/>
  <c r="F77" i="154" s="1"/>
  <c r="F79" i="154" s="1"/>
  <c r="D112" i="154"/>
  <c r="F112" i="154" s="1"/>
  <c r="D120" i="154"/>
  <c r="F120" i="154" s="1"/>
  <c r="F27" i="153"/>
  <c r="F128" i="153" s="1"/>
  <c r="F73" i="153"/>
  <c r="D102" i="153"/>
  <c r="F102" i="153" s="1"/>
  <c r="D110" i="153"/>
  <c r="F110" i="153" s="1"/>
  <c r="D109" i="152"/>
  <c r="F109" i="152" s="1"/>
  <c r="D117" i="152"/>
  <c r="F117" i="152" s="1"/>
  <c r="F77" i="152"/>
  <c r="F79" i="152" s="1"/>
  <c r="D70" i="112"/>
  <c r="F70" i="112" s="1"/>
  <c r="D68" i="112"/>
  <c r="F68" i="112" s="1"/>
  <c r="D64" i="112"/>
  <c r="D60" i="112" l="1"/>
  <c r="F60" i="112" s="1"/>
  <c r="F64" i="112"/>
  <c r="F136" i="157"/>
  <c r="F138" i="157" s="1"/>
  <c r="F132" i="156"/>
  <c r="F146" i="156" s="1"/>
  <c r="F148" i="156" s="1"/>
  <c r="F150" i="156" s="1"/>
  <c r="F73" i="155"/>
  <c r="F134" i="155" s="1"/>
  <c r="F140" i="154"/>
  <c r="F114" i="153"/>
  <c r="F130" i="153"/>
  <c r="F112" i="153"/>
  <c r="F137" i="152"/>
  <c r="F119" i="152"/>
  <c r="F127" i="152" s="1"/>
  <c r="F121" i="152"/>
  <c r="D142" i="157" l="1"/>
  <c r="F142" i="157" s="1"/>
  <c r="D13" i="74"/>
  <c r="G13" i="74" s="1"/>
  <c r="D154" i="156"/>
  <c r="F154" i="156" s="1"/>
  <c r="D12" i="74"/>
  <c r="G12" i="74" s="1"/>
  <c r="F116" i="155"/>
  <c r="F118" i="155"/>
  <c r="F122" i="154"/>
  <c r="F124" i="154"/>
  <c r="F120" i="153"/>
  <c r="F134" i="153" s="1"/>
  <c r="F136" i="153" s="1"/>
  <c r="F138" i="153" s="1"/>
  <c r="F141" i="152"/>
  <c r="F143" i="152" s="1"/>
  <c r="F145" i="152" l="1"/>
  <c r="D142" i="153"/>
  <c r="F142" i="153" s="1"/>
  <c r="D9" i="74"/>
  <c r="G9" i="74" s="1"/>
  <c r="F124" i="155"/>
  <c r="F138" i="155" s="1"/>
  <c r="F140" i="155" s="1"/>
  <c r="F142" i="155" s="1"/>
  <c r="F130" i="154"/>
  <c r="F144" i="154" s="1"/>
  <c r="F146" i="154" s="1"/>
  <c r="F148" i="154" s="1"/>
  <c r="D152" i="154" s="1"/>
  <c r="F152" i="154" s="1"/>
  <c r="D56" i="112"/>
  <c r="F56" i="112" s="1"/>
  <c r="D54" i="112"/>
  <c r="F54" i="112" s="1"/>
  <c r="D52" i="112"/>
  <c r="F52" i="112" s="1"/>
  <c r="D50" i="112"/>
  <c r="F50" i="112" s="1"/>
  <c r="D48" i="112"/>
  <c r="F48" i="112" s="1"/>
  <c r="D21" i="112"/>
  <c r="F21" i="112" s="1"/>
  <c r="F29" i="112" s="1"/>
  <c r="D146" i="155" l="1"/>
  <c r="F146" i="155" s="1"/>
  <c r="D11" i="74"/>
  <c r="G11" i="74" s="1"/>
  <c r="D10" i="74"/>
  <c r="G10" i="74" s="1"/>
  <c r="D149" i="152"/>
  <c r="F149" i="152" s="1"/>
  <c r="D8" i="74"/>
  <c r="G8" i="74" s="1"/>
  <c r="D40" i="112"/>
  <c r="F40" i="112" s="1"/>
  <c r="F81" i="112" l="1"/>
  <c r="F83" i="112"/>
  <c r="F60" i="75"/>
  <c r="F66" i="75"/>
  <c r="F64" i="75"/>
  <c r="F30" i="75"/>
  <c r="F62" i="75"/>
  <c r="F58" i="75"/>
  <c r="F56" i="75"/>
  <c r="F45" i="75"/>
  <c r="F41" i="75"/>
  <c r="F42" i="75"/>
  <c r="F40" i="75"/>
  <c r="F36" i="75"/>
  <c r="F34" i="75"/>
  <c r="F68" i="75" l="1"/>
  <c r="D15" i="74" s="1"/>
  <c r="B155" i="112"/>
  <c r="B7" i="74" s="1"/>
  <c r="B163" i="112" l="1"/>
  <c r="A163" i="112"/>
  <c r="B161" i="112"/>
  <c r="A161" i="112"/>
  <c r="B159" i="112"/>
  <c r="A159" i="112"/>
  <c r="B157" i="112"/>
  <c r="A157" i="112"/>
  <c r="D137" i="112"/>
  <c r="F137" i="112" s="1"/>
  <c r="D135" i="112"/>
  <c r="F135" i="112" s="1"/>
  <c r="D133" i="112"/>
  <c r="F133" i="112" s="1"/>
  <c r="D129" i="112"/>
  <c r="F129" i="112" s="1"/>
  <c r="D127" i="112"/>
  <c r="F127" i="112" s="1"/>
  <c r="F161" i="112" l="1"/>
  <c r="D139" i="112"/>
  <c r="F139" i="112" s="1"/>
  <c r="F157" i="112"/>
  <c r="D131" i="112"/>
  <c r="F131" i="112" s="1"/>
  <c r="F149" i="112" l="1"/>
  <c r="F141" i="112"/>
  <c r="F143" i="112"/>
  <c r="F159" i="112"/>
  <c r="F163" i="112" l="1"/>
  <c r="F165" i="112" l="1"/>
  <c r="F167" i="112" s="1"/>
  <c r="D7" i="74" l="1"/>
  <c r="G7" i="74" s="1"/>
  <c r="D171" i="112"/>
  <c r="F171" i="112" s="1"/>
  <c r="D19" i="74"/>
  <c r="C25" i="74" l="1"/>
  <c r="D25" i="74" s="1"/>
</calcChain>
</file>

<file path=xl/sharedStrings.xml><?xml version="1.0" encoding="utf-8"?>
<sst xmlns="http://schemas.openxmlformats.org/spreadsheetml/2006/main" count="1004" uniqueCount="201">
  <si>
    <t>POPIS DEL IN STROŠKOVNA OCENA</t>
  </si>
  <si>
    <t>enota</t>
  </si>
  <si>
    <t>količina</t>
  </si>
  <si>
    <t>cena/enoto</t>
  </si>
  <si>
    <t>skupaj</t>
  </si>
  <si>
    <t>PREDDELA</t>
  </si>
  <si>
    <t>Zakoličba osi kanalizacije in obveznim dvojnim zavarovanjem točk.</t>
  </si>
  <si>
    <t>m'</t>
  </si>
  <si>
    <t>Postavitev prečnih profilov iz desk 2,5x20x350 cm na lesenih količkih 8x8x250</t>
  </si>
  <si>
    <t>kom</t>
  </si>
  <si>
    <t>ur</t>
  </si>
  <si>
    <t>PREDDELA - SKUPAJ</t>
  </si>
  <si>
    <t>ZEMELJSKA DELA</t>
  </si>
  <si>
    <t>0-2 m</t>
  </si>
  <si>
    <t>2-4 m</t>
  </si>
  <si>
    <t xml:space="preserve">Fino planiranje dna gradbenega jarka po globinski zakoličbi s točnostjo -+2cm z obveznim komprimiranjem do zbitosti 97% SPP. </t>
  </si>
  <si>
    <t xml:space="preserve">Razpiranje gradbene jame s opaži (primer ustreznega: SHB serije 100 ali 300-ali podobno) za varovanje izkopa, delavcev, obstoječih vodov in ceste. </t>
  </si>
  <si>
    <r>
      <t>m</t>
    </r>
    <r>
      <rPr>
        <vertAlign val="superscript"/>
        <sz val="10"/>
        <rFont val="Tahoma"/>
        <family val="2"/>
        <charset val="238"/>
      </rPr>
      <t>3</t>
    </r>
  </si>
  <si>
    <t>ZEMELJSKA DELA - SKUPAJ</t>
  </si>
  <si>
    <t>ZAKLJUČNA DELA</t>
  </si>
  <si>
    <t>Izpiranje kanalizacije po končanih delih</t>
  </si>
  <si>
    <t>Preizkušanje cevnih odsekov z zrakom po SIST EN 1610</t>
  </si>
  <si>
    <t>Preizkušanje jaškov z zrakom po SIST EN 1610</t>
  </si>
  <si>
    <t>Izvedba televizijske kontrole položenih kanalov. S kontrolo se izvajalec prepriča o dejanskem stanju kanalizacije pred tehničnim pregledom</t>
  </si>
  <si>
    <t>Pospravljanje gradbišca po končanih delih.</t>
  </si>
  <si>
    <t>ZAKLJUČNA DELA - SKUPAJ</t>
  </si>
  <si>
    <t>REKAPITULACIJA</t>
  </si>
  <si>
    <t>SKUPAJ</t>
  </si>
  <si>
    <t>GRADBENA - MONTAŽNA DELA</t>
  </si>
  <si>
    <t>GRADBENA - MONTAŽNA DELA-SKUPAJ</t>
  </si>
  <si>
    <t>kos</t>
  </si>
  <si>
    <t>Izdelava geodetskega posnetka novega cevovoda z vsemi križanji z ostalimi komunalnimi vodi, geodetskega elaborata in izdelava elaborata za vpis v zbirni kataster GJI, ki ga izvajalec vloži na izpostavo GURS-a. Geodetski posnetek se izdela pred zasipom cevovoda.</t>
  </si>
  <si>
    <t xml:space="preserve">Izdelava projekta izvedenih del (PID) v skladu s Pravilnikom o vsebini projektne dokumentacije v 4 tiskanih izvodih in v elektronski obliki (CD) v formatu DWG. </t>
  </si>
  <si>
    <t>Izdelava zaščite obst. NN kabla z PVC DN110/160/200 in obbetoniranjem, vgradnjo opozorilnega traku in valjanca FeZn 25/4, komplet z zemeljskimi deli, (ročnim in strojnim odkopom, zasip z gramozom s komprimiranjem), z manšetami in s tesnitvijo; po detajlu; obračun po dejanskih količinah.</t>
  </si>
  <si>
    <t>Izdelava zaščite obst. TK kanalizacije z obbetoniranjem; TK kabla pri prečkanjih s PVC DN110 in TK/CATV kabla v zašč. PVC/PE cevi s polnim obbetoniranjem; z vgradnjo opozorilnega traku, komplet z zemeljskimi deli, (ročnim in strojnim odkopom, zasip z gramozom s komprimiranjem), z manšetami in s tesnitvijo; po detajlu; obračun po dejanskih količinah.</t>
  </si>
  <si>
    <t>Nadzor upravljalca kanalizacije med gradnjo in pri priključitvi na javni kanal. Obračun po dejanskih urah.</t>
  </si>
  <si>
    <t>ura</t>
  </si>
  <si>
    <t>Nadzor pristojnih služb ostalih komunalnih vodov (telekomunikacijski vodi, elektroenergetski vodi, …). Obračun po dejanskih urah.</t>
  </si>
  <si>
    <t>Skladno s 76.a členom ZDDV-1 se upošteva mehanizem obrnjene davčne obveznosti.</t>
  </si>
  <si>
    <t>NEPREDVIDENA IN DODATNA DELA V VIŠINI 10 %</t>
  </si>
  <si>
    <t>SKUPAJ 76.a člen DDV 22%</t>
  </si>
  <si>
    <t>osnova</t>
  </si>
  <si>
    <t>DDV</t>
  </si>
  <si>
    <t>kanalizacija</t>
  </si>
  <si>
    <t>- DN 250mm</t>
  </si>
  <si>
    <t xml:space="preserve">Dobava in polaganje PE100 cevi, sdr 17, vključno z izvedbo spojev in priključkov na tlačni vod črpališča in vtoka v obstoječi jašek, z vsem potrebnim delom in materialom </t>
  </si>
  <si>
    <t>PE100, sdr17, 90X5.4, di=79.2</t>
  </si>
  <si>
    <t xml:space="preserve">Čiščenje in pobrizg s kationsko bitumensko emulzijo </t>
  </si>
  <si>
    <t>Priprava in organizacija gradbišča skladno z varnostnim načrtom, ki si ga izdela izvajalec sam glede na tehnologijo gradnje.</t>
  </si>
  <si>
    <t>kpl</t>
  </si>
  <si>
    <t>Dobava in zasip v območju cevi oz do 30 cm nad temenom cevi s peščenim materialom granulacije 8-16mm za zasip cevi v opaženem izkopu. Plasti v debelini 15cm oz. prva plast sega 75% višine cevovoda, zbijanje z lahkimi komprimacijskimi sredstvi do 95% SPP.</t>
  </si>
  <si>
    <t>Dobava in zasip gradbenega jarka z izkopnim materialom (ki naj ne vsebuje kamnitih delov, katerih zrna so večja od 32 mm) iz začasne deponije in komprimacijo do optimalne mere zgostitve. Do višine zasipa 1m nad temenom cevi uporabljamo še lahka komprimacijska sredstva, nadalje pa komprimiramo s srednjimi in težkimi stroji za komprimacijo. V kolikor je material za zasip zrnat, je priporočljivo, da je zrnavost dobro stopnjevana, ker ga na tak način bolje utrdimo. Preveriti je potrebno, če vlažnost materiala na začasni deponiji omogoča doseganje predpisane stopnje utrditve. Zasip z izkopanim materialom nad cono cevovoda izvajamo po slojih debeline maksimalno 0,30 m, nato sledi utrjevanje vgrajenega sloja</t>
  </si>
  <si>
    <t>Postavitev gradbiščne table in zavarovanje gradbišča oz. izkopov pred nepooblaščenim dostopom .</t>
  </si>
  <si>
    <t>Rušenje asfaltnih površin celotne voziščne konstrukcije v debelini 10 cm (ocena-obrabni in nosilni sloj), nakladanje in odvoz na trajno deponijo. Upoštevati stroške deponije in izdaje evidenčnih listin za gradbene odpadke.</t>
  </si>
  <si>
    <t xml:space="preserve">Nalaganje in odvoz viška izkopanega materiala v trajno deponijo po izbiri izvajalca (po končanju del mora izvajalec izdelati in predati poročilo o ravnanju z odpadki) 
</t>
  </si>
  <si>
    <t>Zakoličba in zavarovanje križanja kanalizacije z obstoječimi komunalnimi vodi. V ceni za enoto naj izvajalec predvidi ročni izkop pri odkrivanju voda, zaščito le tega, izdelavo zaščitnih podpor in provizorijev pri prečkanju obstoječih kosunalnih vodov, hišnih priključkov in cestnih propustov. (obračun po dejanskih količinah)</t>
  </si>
  <si>
    <t>Črpanje talne vode iz gradbene jame v času izvajanja del.</t>
  </si>
  <si>
    <t>Izdelava zaščite obst. vodovoda v območju prečkanja, začasnim podpiranjem cevovoda, vgradnjo opozorilnega traku, komplet z zemeljskimi deli, (ročnim in strojnim odkopom, zasip in obsip s peskom s komprimiranjem) obračun po dejanskih količinah.</t>
  </si>
  <si>
    <r>
      <t>m</t>
    </r>
    <r>
      <rPr>
        <vertAlign val="superscript"/>
        <sz val="10"/>
        <rFont val="Tahoma"/>
        <family val="2"/>
        <charset val="238"/>
      </rPr>
      <t>2</t>
    </r>
  </si>
  <si>
    <t>DN1000, h1.0-1.5</t>
  </si>
  <si>
    <t>DN1000, h1.5-2.0</t>
  </si>
  <si>
    <t>DN1000, h2.0-3.0</t>
  </si>
  <si>
    <t>DN1000,h3.0-</t>
  </si>
  <si>
    <t xml:space="preserve">Dobava, transport in kompletna izvedba okroglih vodotesnih armiranobetonskih revizijskih jaškov  (ali podobni z enakimi karakteristikami), vključno s plastično muldo in tesnilom. Premer jaška je  DN 100 cm, globina in priključna cev po projektu. V ceni za enoto izdelka je potrebno upoštevati dodaten izkop na mestih jaškov, planiranje. </t>
  </si>
  <si>
    <t>m´</t>
  </si>
  <si>
    <t xml:space="preserve">Kompletna izvedba obveznega dela hišnega priključka (nabava cevnega material cev PVC DN160 z vsemi potrebnimi fazoni, tesnili in ostalimi elementi, vključno z PE jaškom DN 800 mm do gl. 2 m za hišni priključek in LTŽ pokrovom fi 600 mm za obbetonažo, klasa B) od priključnega mesta na kanalizaciji do jaška za HP izven ceste oz. do parcele lastnika). 
 </t>
  </si>
  <si>
    <t>ocena</t>
  </si>
  <si>
    <t>Ostala zemeljska dela pri križanju škarp, ograj komunalnih vodov in ostalih neevidentiranih vodov (ročni izkop pri križanju komunalnih vodov, podpiranje vodovo pri križanju ter ostala dela)</t>
  </si>
  <si>
    <t>Projektantski nadzor (ocenjeno cca. 1,5 % od postavk 2.00 in 3.00)</t>
  </si>
  <si>
    <t>Priključitev projektirane kanalizacije na obstoječo kanalizacijo v revizijskem jašku (vključno s tesnilnim in pritrdilnim materialom).</t>
  </si>
  <si>
    <t>4-6 m</t>
  </si>
  <si>
    <t xml:space="preserve">Izkop in odstranitev obstoječega tamponskega materiala  v debelini 50 cm. Nakladanje in odvoz na trajno deponijo. Upoštevati stroške deponije in izdaje evidenčnih listin za gradbene odpadke.  </t>
  </si>
  <si>
    <t>A</t>
  </si>
  <si>
    <t>Dobava in montaža potopne črpalke JUNG ali podobne z enakimi karakteristikami, s pripadajočimi releji za javljanje vlage  in preobremenitve (v kompletu sta dve črpalki).</t>
  </si>
  <si>
    <t>Strojna instalacija DN 80 Niro v črpaliču</t>
  </si>
  <si>
    <t>Izvedba betonskega podstavka za elektro in krmilno omarico dimenzij 2,15 x 0,55 x 0,60 m, vključno s cevnim razvodom in vsemi deli ter materiali</t>
  </si>
  <si>
    <t>Preizkus vodotesnosti objekta po SIST EN 1610</t>
  </si>
  <si>
    <t>Dobava in montaža zobate spojke z letečo prirobnico DN 90</t>
  </si>
  <si>
    <t>par</t>
  </si>
  <si>
    <t>SKUPAJ KANALIZACIJA S ČRPALIŠČI</t>
  </si>
  <si>
    <t>m</t>
  </si>
  <si>
    <t>kanal P1</t>
  </si>
  <si>
    <t xml:space="preserve">Strojni ozki izkop gradbenega jarka v terenu III. ktg. z razpiranjem in dodatkom ročnega izkopa 90%:10%. Širina izkopa 1,32 m (svetla širina izkopa 1,20m). lzkopana zemljina se odvaža na začasno deponijo na razdaljo do 5 km. (pred pričetkom del določita lokacijo izvajalec in investitor) </t>
  </si>
  <si>
    <t xml:space="preserve">Izdelava asfaltne mulde v debelini plasti kot so na vozišču, širine 50 cm </t>
  </si>
  <si>
    <t>m2</t>
  </si>
  <si>
    <t xml:space="preserve">Rezanje asfalta v deb. do 15 cm </t>
  </si>
  <si>
    <t>kanal P1.1</t>
  </si>
  <si>
    <t>kanal P1a</t>
  </si>
  <si>
    <t>Dobava na mesto vgradnje in postavljanje prefabriciranih betonskih robnikov prereza 15/25 cm, dolžine 1,00 m, na betonsko podlago C20/25 z obbetoniranjem in fugiranjem robnikov s cem. malto 1:3. V ceni so zajeta vsa dodatna in zaščitna dela (polaganje na ravnem delu in v krivinah z upoštevanjem tudi izvedbe spuščenih robnikov). (UPOŠTEVANO PRI KANALU P1)</t>
  </si>
  <si>
    <t>kanal P1.2</t>
  </si>
  <si>
    <t>kanal P1.2.1</t>
  </si>
  <si>
    <t>kanal P1.2.2</t>
  </si>
  <si>
    <t>kanal P1.2.3</t>
  </si>
  <si>
    <t>Dobava in montaža tipskega cestnega požiralnika fi 50 s stranskim vtokom (asfaltna mulda), peskolovom in litoželeznim pokrovom.</t>
  </si>
  <si>
    <t>Zasip in razplaniranje brežine po končanem podaljšanju prepustov.</t>
  </si>
  <si>
    <t xml:space="preserve">Dobava in montaža drogov s tablicami za označevanje prečkanja kanalizacije z vodotokom.
</t>
  </si>
  <si>
    <t xml:space="preserve">Izvdelava  zaščite kanalizacije nad prepustom v  cesti med RJ1 in RJ2 v predvidenem naklonu z zaščitno jekleno zaščitno cevjo fi 406,4 mm  x 8 mm.
</t>
  </si>
  <si>
    <t xml:space="preserve">Izvedba podvrtavanja prepustov ali premostitvenih objektov v lokalni cesti v predvidenem naklonu z zaščitno jekleno zaščitno cevjo 406,4 mm  x 8 mm, vključno z gradbeno jamo, s postavitvijo vrtalne garniture, zaščitnega cevovoda, pospravljanje vrtalne garniture.
</t>
  </si>
  <si>
    <t>ČRPALIŠČE Č1 - Počehova (vsako črpališče ima po dve črpalki)</t>
  </si>
  <si>
    <t>Dobava in zasip gradbene jame z ustreznim materialom v več plasteh po 30 cm in  komprimacijo do optimalne mere zgostitve.</t>
  </si>
  <si>
    <t>ČRPALIŠČE Č1 - Počehova</t>
  </si>
  <si>
    <t>NOGA MONTAŽNA GR 80</t>
  </si>
  <si>
    <t>VERIGA Niro 5 m  (320 kg atestirana)</t>
  </si>
  <si>
    <t>zasun EV DN80</t>
  </si>
  <si>
    <t>krogelni nepovratni ventil DN80</t>
  </si>
  <si>
    <t>FF kos prehodni L = 400mm</t>
  </si>
  <si>
    <t>tesnila in vijaki</t>
  </si>
  <si>
    <t>vodila iz  cevi AiSi 1" dolžine 4000 mm</t>
  </si>
  <si>
    <t>jašek fi 150 cm, višine 3,85 m</t>
  </si>
  <si>
    <t>ČRPALKA 35/2 BW 1, Ex 
kabel L = 10 m</t>
  </si>
  <si>
    <t>FF kos DN80 L=2500mm</t>
  </si>
  <si>
    <t>m3</t>
  </si>
  <si>
    <t>Dobava in izdelava utrjene peščene posteljice v debelini 15cm s komprimiranjem do 97% SPP. Debelina posteljice po utrjevanju mora biti vsaj 10 cm + 0,1 x DN. da bi dosegli zahtevani nosilni kot 120°, je potrebno podlago zbiti (npr. z ročnim ali manjšim pnevmatičnim nabijačem). Cev mora po vsej dolžini ležati na podlagi, razen na mestih poglobitve za spojke.</t>
  </si>
  <si>
    <t>Dobava betona in izdelava betonske talne plošče dimenzij 2 x 2 x 0,30 m za črpalni jašek iz betona C12/15,X0,Cl 0,1,Dmax32,S1</t>
  </si>
  <si>
    <t xml:space="preserve">Kompletna izvedba priključka v R11 in RJ7  (nabava cevnega material cev PVC DN250 z vsemi potrebnimi fazoni, tesnili in ostalimi elementi, vključno z PE jaškom DN 800 mm do gl. 2 m za hišni priključek in LTŽ pokrovom fi 600 mm za obbetonažo, klasa B) od priključnega mesta na kanalizaciji do jaška za HP izven ceste oz. do parcele lastnika). 
 </t>
  </si>
  <si>
    <t xml:space="preserve">Postavitev delne ali popolne cestne zapore z ureditvijo prometnega režima v času gradnje, z obvestili, izdelavo, montažo in demontažo zaščitnih ograj za zavarovanje gradbišča ob izkopanih jarkih, zavarovanjem gradbene jame in gradbišča ter postavitvijo prometne signalizacije in oznak za zaporo ceste. Po končanih delih je potrebno vso prometno signalizacijo odstraniti in prometni režim vzpostaviti v prvotno stanje. V ceni upoštevati tudi preusmeritev peš prometa, izdelavo, montažo in demontažo prehodov preko jarka za pešce in lahka vozila.
</t>
  </si>
  <si>
    <t xml:space="preserve">Dobava na mesto vgradnje in postavljanje prefabriciranih betonskih robnikov prereza 15/25 cm, dolžine 1,00 m, na betonsko podlago C20/25 z obbetoniranjem in fugiranjem robnikov s cem. malto 1:3. V ceni so zajeta vsa dodatna in zaščitna dela (polaganje na ravnem delu in v krivinah z upoštevanjem tudi izvedbe spuščenih robnikov).
</t>
  </si>
  <si>
    <t xml:space="preserve">Polno obbetoniranje (STD05) na mestih prečkanj lokalnih cest, dovozov (0.25 m3/m') in obstoječimi prepusti
</t>
  </si>
  <si>
    <t xml:space="preserve">Izvdelava  zaščite kanalizacije med RJ15 in RJ16 v predvidenem naklonu z zaščitno jekleno zaščitno cevjo fi 406,4 mm  x 8 mm.
</t>
  </si>
  <si>
    <t xml:space="preserve">Porušitev obstoječega in izgradnja novega prepusta krožnega prereza iz cevi iz cementnega betona fi 30 cm (L = 16 m) in podaljšanje (L = 6 m) obstoječega meteornega prepusta , skupaj z obetoniranjem cevi po STD 01 (detajl) .
</t>
  </si>
  <si>
    <t xml:space="preserve">Rušenje asfaltnih površin celotne voziščne konstrukcije v debelini 10 cm (ocena-obrabni in nosilni sloj), nakladanje in odvoz na trajno deponijo. Upoštevati stroške deponije in izdaje evidenčnih listin za gradbene odpadke.
</t>
  </si>
  <si>
    <t xml:space="preserve">Izkop in odstranitev obstoječega tamponskega materiala  v debelini 50 cm. Nakladanje in odvoz na trajno deponijo. Upoštevati stroške deponije in izdaje evidenčnih listin za gradbene odpadke.
  </t>
  </si>
  <si>
    <t xml:space="preserve">Porušitev in odstranitev cestnih robnikov iz cementnega betona z nakladanjem na prevozno sredstvo in z odvozom na gradbeno deponijo. V ceni so upoštevani vsi stroški deponiranja materiala ter vsa dodatna in zaščitna dela .
</t>
  </si>
  <si>
    <t xml:space="preserve">Dobava, vgradnja in montaza kanalskih, protihrupnih  pokrovov brez odprtin, skupaj z AB vencem vgrajenim skupaj na razbremenilni obroč. LTŽ pokrov in okvir ART.604A, D 400, Ø 600,  ali podobni z enakimi karakteristikami (pokrov jaška je skladen s SIST EN 124-2). </t>
  </si>
  <si>
    <t xml:space="preserve">Nabava in izvedba zavarovanja dna iz  brežin z  lomljencem deb. 30 - 40 cm. (zavarovanje iztoka brežine na območju vtoka kanala P1  v obst. kanalizacijo).
</t>
  </si>
  <si>
    <t xml:space="preserve">Dobava in polaganje vodotesnih kanalizacijskih  cevi iz umetnih mas (PVC, PE CC GRP) ustrezne nosilnosti SN8 ali več.
</t>
  </si>
  <si>
    <t xml:space="preserve">Dobava, vgradnja in montaza kanalskih, protihrupnih  pokrovov brez odprtin, skupaj z AB vencem vgrajenim skupaj na razbremenilni obroč. LTŽ pokrov in okvir ART.604A, D 400, Ø 600,  ali podobni z enakimi karakteristikami (pokrov jaška je skladen s SIST EN 124-2).
 </t>
  </si>
  <si>
    <t xml:space="preserve">Izdelava tipske iztočne glave (po detajlu) premera 300 mm  (zajeta vsa potrebna dela in material).
</t>
  </si>
  <si>
    <t xml:space="preserve">Projektantski nadzor (ocenjeno cca. 1,5 % od postavk 2.00 in 3.00)
</t>
  </si>
  <si>
    <t xml:space="preserve">Projektantski nadzor (ocenjeno cca. 1,5 % od postavk 2.00 in 3.00).
</t>
  </si>
  <si>
    <t xml:space="preserve">Zakoličba osi kanalizacije in obveznim dvojnim zavarovanjem točk.
</t>
  </si>
  <si>
    <t xml:space="preserve">Postavitev prečnih profilov iz desk 2,5x20x350 cm na lesenih količkih 8x8x250
</t>
  </si>
  <si>
    <t xml:space="preserve">Postavitev gradbiščne table in zavarovanje gradbišča oz. izkopov pred nepooblaščenim dostopom. (UPOŠTEVANO PRI KANALU P1).
</t>
  </si>
  <si>
    <t xml:space="preserve">Zakoličba in zavarovanje križanja kanalizacije z obstoječimi komunalnimi vodi. V ceni za enoto naj izvajalec predvidi ročni izkop pri odkrivanju voda, zaščito le tega, izdelavo zaščitnih podpor in provizorijev pri prečkanju obstoječih kosunalnih vodov, hišnih priključkov in cestnih propustov. (obračun po dejanskih količinah).
</t>
  </si>
  <si>
    <t xml:space="preserve">Rušenje asfaltnih površin celotne voziščne konstrukcije v debelini 10 cm (ocena-obrabni in nosilni sloj), nakladanje in odvoz na trajno deponijo. Upoštevati stroške deponije in izdaje evidenčnih listin za gradbene odpadke. (UPOŠTEVANO PRI KANALU P1).
</t>
  </si>
  <si>
    <t xml:space="preserve">Izkop in odstranitev obstoječega tamponskega materiala  v debelini 50 cm. Nakladanje in odvoz na trajno deponijo. Upoštevati stroške deponije in izdaje evidenčnih listin za gradbene odpadke.  (UPOŠTEVANO PRI KANALU P1).
</t>
  </si>
  <si>
    <t xml:space="preserve">Porušitev in odstranitev cestnih robnikov iz cementnega betona z nakladanjem na prevozno sredstvo in z odvozom na gradbeno deponijo. V ceni so upoštevani vsi stroški deponiranja materiala ter vsa dodatna in zaščitna dela . (UPOŠTEVANO PRI KANALU P1).
</t>
  </si>
  <si>
    <t xml:space="preserve">Rezanje asfalta v deb. do 15 cm. (UPOŠTEVANO PRI KANALU P1) 
</t>
  </si>
  <si>
    <t xml:space="preserve">Priprava in organizacija gradbišča skladno z varnostnim načrtom, ki si ga izdela izvajalec sam glede na tehnologijo gradnje. (UPOŠTEVANO PRI KANALU P1)
</t>
  </si>
  <si>
    <t xml:space="preserve">Fino planiranje dna gradbenega jarka po globinski zakoličbi s točnostjo -+2cm z obveznim komprimiranjem do zbitosti 97% SPP. 
</t>
  </si>
  <si>
    <t xml:space="preserve">Razpiranje gradbene jame s opaži (primer ustreznega: SHB serije 100 ali 300-ali podobno) za varovanje izkopa, delavcev, obstoječih vodov in ceste. 
</t>
  </si>
  <si>
    <t xml:space="preserve">Dobava in izdelava utrjene peščene posteljice v debelini 15cm s komprimiranjem do 97% SPP. Debelina posteljice po utrjevanju mora biti vsaj 10 cm + 0,1 x DN. da bi dosegli zahtevani nosilni kot 120°, je potrebno podlago zbiti (npr. z ročnim ali manjšim pnevmatičnim nabijačem). Cev mora po vsej dolžini ležati na podlagi, razen na mestih poglobitve za spojke.
</t>
  </si>
  <si>
    <t xml:space="preserve">Nabava in vgradnja nove nevezane nosilne plasti prodca v debelini min. 35 cm (greda) TD 64 (min. CBR 10 %).
</t>
  </si>
  <si>
    <r>
      <t>Nabava in vgradnja zgornje nevezane nosilne plasti - kamniti drobljenec v debelini 25</t>
    </r>
    <r>
      <rPr>
        <b/>
        <sz val="10"/>
        <rFont val="Tahoma"/>
        <family val="2"/>
        <charset val="238"/>
      </rPr>
      <t xml:space="preserve"> </t>
    </r>
    <r>
      <rPr>
        <sz val="10"/>
        <rFont val="Tahoma"/>
        <family val="2"/>
        <charset val="238"/>
      </rPr>
      <t xml:space="preserve">cm (tampon - TD32), 0/32 
</t>
    </r>
  </si>
  <si>
    <t xml:space="preserve">Črpanje talne vode iz gradbene jame v času izvajanja del.
</t>
  </si>
  <si>
    <t xml:space="preserve">Izdelava bankine iz drobljenca, široke od 0.50 m (vključno z dobavo materiala).
</t>
  </si>
  <si>
    <t xml:space="preserve">Dobava in polaganje vodotesnih kanalizacijskih  cevi iz umetnih mas (PVC, PE CC GRP) ustrezne nosilnosti SN8 ali več.
</t>
  </si>
  <si>
    <t xml:space="preserve">Dobava, vgradnja in montaza kanalskih, protihrupnih  pokrovov brez odprtin, skupaj z AB vencem vgrajenim skupaj na razbremenilni obroč. LTŽ pokrov in okvir ART.604A, D 400, Ø 600,  ali podobni z enakimi karakteristikami (pokrov jaška je skladen s SIST EN 124-2).
 </t>
  </si>
  <si>
    <t xml:space="preserve">Nabava in vgradnja nove nevezane nosilne plasti prodca v debelini min. 35 cm (greda) TD 64 (min. CBR 10 %). (UPOŠTEVANO PRI KANALU P1)
</t>
  </si>
  <si>
    <r>
      <t>Nabava in vgradnja zgornje nevezane nosilne plasti - kamniti drobljenec v debelini 25</t>
    </r>
    <r>
      <rPr>
        <b/>
        <sz val="10"/>
        <rFont val="Tahoma"/>
        <family val="2"/>
        <charset val="238"/>
      </rPr>
      <t xml:space="preserve"> </t>
    </r>
    <r>
      <rPr>
        <sz val="10"/>
        <rFont val="Tahoma"/>
        <family val="2"/>
        <charset val="238"/>
      </rPr>
      <t xml:space="preserve">cm (tampon - TD32), 0/32. (UPOŠTEVANO PRI KANALU P1) 
</t>
    </r>
  </si>
  <si>
    <t xml:space="preserve">Čiščenje in pobrizg s kationsko bitumensko emulzijo. (UPOŠTEVANO PRI KANALU P1)
</t>
  </si>
  <si>
    <t xml:space="preserve">Izdelava bankine iz drobljenca, široke od 0.50 m (vključno z dobavo materiala). (UPOŠTEVANO PRI KANALU P1)
</t>
  </si>
  <si>
    <t xml:space="preserve">Izdelava asfaltne mulde v debelini plasti kot so na vozišču, širine 50 cm. (UPOŠTEVANO PRI KANALU P1)
</t>
  </si>
  <si>
    <t xml:space="preserve">Postavitev gradbiščne table in zavarovanje gradbišča oz. izkopov pred nepooblaščenim dostopom.
</t>
  </si>
  <si>
    <t xml:space="preserve">Zakoličba in zavarovanje križanja kanalizacije z obstoječimi komunalnimi vodi. V ceni za enoto naj izvajalec predvidi ročni izkop pri odkrivanju voda, zaščito le tega, izdelavo zaščitnih podpor in provizorijev pri prečkanju obstoječih kosunalnih vodov, hišnih priključkov in cestnih propustov. (obračun po dejanskih količinah)
</t>
  </si>
  <si>
    <t xml:space="preserve">Izkop in odstranitev obstoječega tamponskega materiala  v debelini 50 cm. Nakladanje in odvoz na trajno deponijo. Upoštevati stroške deponije in izdaje evidenčnih listin za gradbene odpadke. 
 </t>
  </si>
  <si>
    <t xml:space="preserve">Rezanje asfalta v deb. do 15 cm.
 </t>
  </si>
  <si>
    <t xml:space="preserve">Dobava in zasip v območju cevi oz do 30 cm nad temenom cevi s peščenim materialom granulacije 8-16mm za zasip cevi v opaženem izkopu. Plasti v debelini 15cm oz. prva plast sega 75% višine cevovoda, zbijanje z lahkimi komprimacijskimi sredstvi do 95% SPP.
</t>
  </si>
  <si>
    <t xml:space="preserve">Dobava in zasip gradbenega jarka z izkopnim materialom (ki naj ne vsebuje kamnitih delov, katerih zrna so večja od 32 mm) iz začasne deponije in komprimacijo do optimalne mere zgostitve. Do višine zasipa 1m nad temenom cevi uporabljamo še lahka komprimacijska sredstva, nadalje pa komprimiramo s srednjimi in težkimi stroji za komprimacijo. V kolikor je material za zasip zrnat, je priporočljivo, da je zrnavost dobro stopnjevana, ker ga na tak način bolje utrdimo. Preveriti je potrebno, če vlažnost materiala na začasni deponiji omogoča doseganje predpisane stopnje utrditve. Zasip z izkopanim materialom nad cono cevovoda izvajamo po slojih debeline maksimalno 0,30 m, nato sledi utrjevanje vgrajenega sloja
</t>
  </si>
  <si>
    <t xml:space="preserve">Izdelava zaščite obst. NN kabla z PVC DN110/160/200 in obbetoniranjem, vgradnjo opozorilnega traku in valjanca FeZn 25/4, komplet z zemeljskimi deli, (ročnim in strojnim odkopom, zasip z gramozom s komprimiranjem), z manšetami in s tesnitvijo; po detajlu; obračun po dejanskih količinah.
</t>
  </si>
  <si>
    <t xml:space="preserve">Izdelava zaščite obst. TK kanalizacije z obbetoniranjem; TK kabla pri prečkanjih s PVC DN110 in TK/CATV kabla v zašč. PVC/PE cevi s polnim obbetoniranjem; z vgradnjo opozorilnega traku, komplet z zemeljskimi deli, (ročnim in strojnim odkopom, zasip z gramozom s komprimiranjem), z manšetami in s tesnitvijo; po detajlu; obračun po dejanskih količinah.
</t>
  </si>
  <si>
    <t xml:space="preserve">Izdelava zaščite obst. vodovoda v območju prečkanja, začasnim podpiranjem cevovoda, vgradnjo opozorilnega traku, komplet z zemeljskimi deli, (ročnim in strojnim odkopom, zasip in obsip s peskom s komprimiranjem) obračun po dejanskih količinah.
</t>
  </si>
  <si>
    <t xml:space="preserve">Porušitev in odstranitev cestnih robnikov iz cementnega betona z nakladanjem na prevozno sredstvo in z odvozom na gradbeno deponijo. V ceni so upoštevani vsi stroški deponiranja materiala ter vsa dodatna in zaščitna dela.
</t>
  </si>
  <si>
    <t xml:space="preserve">Izdelava asfaltne mulde v debelini plasti kot so na vozišču, širine 50 cm 
</t>
  </si>
  <si>
    <t xml:space="preserve">Dobava, vgradnja in montaza kanalskih, protihrupnih  pokrovov brez odprtin, skupaj z AB vencem vgrajenim skupaj na razbremenilni obroč. LTŽ pokrov in okvir ART.604A, D 400, Ø 600,  ali podobni z enakimi karakteristikami (pokrov jaška je skladen s SIST EN 124-2). 
</t>
  </si>
  <si>
    <t xml:space="preserve">Izvedba televizijske kontrole položenih kanalov. S kontrolo se izvajalec prepriča o dejanskem stanju kanalizacije pred tehničnim pregledom
</t>
  </si>
  <si>
    <t>Varovanje stabilnosti obstoječih elektro in elektrokomunikacijskih drogov in javne razsvetljave. Obračun po dejanskih količinah.</t>
  </si>
  <si>
    <t xml:space="preserve">Varovanje stabilnosti obstoječih elektro in elektrokomunikacijskih drogov in javne razsvetljave. Obračun po dejanskih količinah. (UPOŠTEVANO PRI KANALU P1)
</t>
  </si>
  <si>
    <t xml:space="preserve">Dobava in polaganje vodotesnih kanalizacijskih  cevi iz umetnih mas (PVC, PE CC GRP) ustrezne nosilnosti SN8 ali več.
</t>
  </si>
  <si>
    <t xml:space="preserve">Polno obbetoniranje (STD05) na mestih prečkanj lokalnih cest, dovozov (0.25 m3/m') in obstoječimi prepusti.
</t>
  </si>
  <si>
    <t xml:space="preserve">Prestavitev obstoječega vodovoda PE 100 RD, d63/16 - tip 2, vključno z vsemi potrebnimi zemeljskimi, gradbenimi in montažnimi deli ter z vsemi potrebnimi fazonskimi komadi. Dela se bodo izvajala pod nadzorom upravljalca vodovoda.
</t>
  </si>
  <si>
    <t xml:space="preserve">Izdelava zaščite obst. NN kabla z PVC DN110/160/200 in obbetoniranjem, vgradnjo opozorilnega traku in valjanca FeZn 25/4, komplet z zemeljskimi deli, (ročnim in strojnim odkopom, zasip z gramozom s komprimiranjem), z manšetami in s tesnitvijo; po detajlu; obračun po dejanskih količinah.
</t>
  </si>
  <si>
    <r>
      <t xml:space="preserve">VPADNI JAŠEK  DN1000, h1.0-1.5  </t>
    </r>
    <r>
      <rPr>
        <sz val="10"/>
        <rFont val="Tahoma"/>
        <family val="2"/>
      </rPr>
      <t xml:space="preserve">( mulda jaška se oblikuje v padcu v smeri toka odadne vode)
</t>
    </r>
  </si>
  <si>
    <t xml:space="preserve">Zavarovanje kanalizacije na obseku med RJ7 in RJ8 z zaščitno jekleno cevjo 406,4 mm x 8 mm na odseku, kanaliziranega neimenovanega potoka. (Točna lokacija in globina ni znana).
</t>
  </si>
  <si>
    <t xml:space="preserve">Izdelava nosilne plasti iz bitodrobirja AC22 base B50/70 A3 v debelini 8 cm.
</t>
  </si>
  <si>
    <t xml:space="preserve">Izdelava nosilne plasti iz bitodrobirja AC22 base B50/70 A3 v debelini 8 cm. (UPOŠTEVANO PRI KANALU P1)
</t>
  </si>
  <si>
    <t xml:space="preserve">Izdelava obrabnozaporne plasti asfaltbetona AC11 surf B50/70 A3 iz silikatnih kamnin v debelini 4 cm
</t>
  </si>
  <si>
    <t xml:space="preserve">Izdelava obrabnozaporne plasti asfaltbetona AC11 surf B50/70 A3 iz silikatnih kamnin v debelini 4 cm. 
</t>
  </si>
  <si>
    <t xml:space="preserve">Izdelava obrabnozaporne plasti asfaltbetona AC11 surf B50/70 A3 iz silikatnih kamnin v debelini 4 cm. (UPOŠTEVANO PRI KANALU P1)
</t>
  </si>
  <si>
    <t xml:space="preserve">Izdelava obrabnozaporne plasti asfaltbetona AC11 surf B50/70 A3 iz silikatnih kamnin v debelini 4 cm.
</t>
  </si>
  <si>
    <t xml:space="preserve">Geomehanski nadzor (ocenjeno cca. 0,5 % od postavk 2.00 in 3.00).
</t>
  </si>
  <si>
    <t>Geomehanski nadzor (ocenjeno cca. 0,5 % od postavk 2.00 in 3.00).</t>
  </si>
  <si>
    <t xml:space="preserve">Zakoličba objekta z višinsko navezavo in zavarovanje zakoličbe
</t>
  </si>
  <si>
    <t xml:space="preserve">Nabava, zabijanje, izvlačenje zagatnic dolžine 5 m za varovanje izkopa v območju objekta.
</t>
  </si>
  <si>
    <t xml:space="preserve">Fino planiranje dna gradbene jame po globinski zakoličbi s točnostjo -+3cm z obveznim komprimiranjem do zbitosti 97% SPP. 
</t>
  </si>
  <si>
    <t>Dobava, dovoz in vgraditev pokrova (z okvirjem) iz nerjaveče pločevine z dvižnim mehanizmom za odprtino 1000/1000 mm, nosilnosti 40 kN, vodotesen: okvir se vgradi med betoniranjem (primer HUBER SE SD7  ali podoben z enakimi karakteristikami).</t>
  </si>
  <si>
    <t xml:space="preserve">Strojni  izkop gradbene jame v terenu III. Ktg., odvoz na začasno deponijo.  Naklon brežine 60°-90°.
</t>
  </si>
  <si>
    <t xml:space="preserve">Zavarovanje gradbene jame. Način varovanja grad. jame in izdelava potrebne teh. dokumentacije je stvar izvajalca del 
</t>
  </si>
  <si>
    <t xml:space="preserve">Enostransko vertikalni opaž za izvedbo talne plošče deb. 30 cm.
</t>
  </si>
  <si>
    <t xml:space="preserve">Nalaganje in odvoz viška izkopanega materiala v trajno deponijo na razdaljo do 5 km z razplaniranjem.
</t>
  </si>
  <si>
    <t xml:space="preserve">Črpalnje talne vode iz gradbene jame v času izvajanja del. Obračun po dejanskem strošku
</t>
  </si>
  <si>
    <t xml:space="preserve">Geološki pregled in prevzem gradbene jame (ocena, obračun po dejanskih stroških)
</t>
  </si>
  <si>
    <t xml:space="preserve">Dobava, transport in kompletna izvedba tipskega okroglega črpalnega jaška, vključno s podložnim betonom in z odzračnikom.  (po detajlu)
</t>
  </si>
  <si>
    <t xml:space="preserve">Zračnik NIRO ČRP. Izdelan iz cevi AISI 304 114/219, L = 1,3 m
</t>
  </si>
  <si>
    <t xml:space="preserve">hlačni spoj 80/80/80 s priključkom za izpiranje dn50 z zasunom in C spojko
</t>
  </si>
  <si>
    <t xml:space="preserve">Lestev vstopna HUBER SiS 3 ali podobna z enakimi karakteristikami (NIRO AISI 304) dolžine L (L= glede na globino črplišča h =  3,82 m) , z obročem za varovanje pred padcem in vključno z vsem pritrdilnim materialom
</t>
  </si>
  <si>
    <t xml:space="preserve">Zagon črpališča - nastavitev parametrov, preizkus delovanja črpališča
</t>
  </si>
  <si>
    <t>Izdelava, dobava in montaža strojne instalacije DN80 za višino 3 m iz nerjavečega AiSI304 materiala 
Cevi 88,9x2mm, komplet z vodili, zasuni iz SL in nepovratnimi ventili iz SL v črpališču.
Sestavljena iz:</t>
  </si>
  <si>
    <r>
      <rPr>
        <sz val="10"/>
        <rFont val="Calibri"/>
        <family val="2"/>
      </rPr>
      <t>€</t>
    </r>
    <r>
      <rPr>
        <sz val="10"/>
        <rFont val="SL Dutch"/>
        <charset val="238"/>
      </rPr>
      <t>/m</t>
    </r>
    <r>
      <rPr>
        <sz val="10"/>
        <rFont val="Calibri"/>
        <family val="2"/>
      </rPr>
      <t>'</t>
    </r>
  </si>
  <si>
    <t>ELEKTROINŠTALACIJE in NN PRIKLJUČEK Počehova Č1</t>
  </si>
  <si>
    <t>Izgradnja manjkajoče kanalizacije odp. kom. vod na območju aglomeracije ID 29 (po odločbi IRSOP)
POČEHOVA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</si>
</sst>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
  </numFmts>
  <fonts count="33">
    <font>
      <sz val="10"/>
      <name val="SL Dutch"/>
      <charset val="238"/>
    </font>
    <font>
      <sz val="11"/>
      <color theme="1"/>
      <name val="Calibri"/>
      <family val="2"/>
      <charset val="238"/>
      <scheme val="minor"/>
    </font>
    <font>
      <sz val="10"/>
      <name val="Tahoma"/>
      <family val="2"/>
      <charset val="238"/>
    </font>
    <font>
      <b/>
      <sz val="12"/>
      <name val="Tahoma"/>
      <family val="2"/>
      <charset val="238"/>
    </font>
    <font>
      <sz val="12"/>
      <name val="Tahoma"/>
      <family val="2"/>
      <charset val="238"/>
    </font>
    <font>
      <sz val="14"/>
      <name val="Tahoma"/>
      <family val="2"/>
      <charset val="238"/>
    </font>
    <font>
      <b/>
      <sz val="10"/>
      <name val="Tahoma"/>
      <family val="2"/>
      <charset val="238"/>
    </font>
    <font>
      <sz val="9"/>
      <name val="Tahoma"/>
      <family val="2"/>
      <charset val="238"/>
    </font>
    <font>
      <sz val="11"/>
      <name val="Tahoma"/>
      <family val="2"/>
      <charset val="238"/>
    </font>
    <font>
      <b/>
      <sz val="13"/>
      <name val="Tahoma"/>
      <family val="2"/>
      <charset val="238"/>
    </font>
    <font>
      <b/>
      <sz val="11"/>
      <name val="Tahoma"/>
      <family val="2"/>
      <charset val="238"/>
    </font>
    <font>
      <b/>
      <sz val="18"/>
      <name val="Tahoma"/>
      <family val="2"/>
      <charset val="238"/>
    </font>
    <font>
      <vertAlign val="superscript"/>
      <sz val="10"/>
      <name val="Tahoma"/>
      <family val="2"/>
      <charset val="238"/>
    </font>
    <font>
      <sz val="10"/>
      <name val="Arial"/>
      <family val="2"/>
      <charset val="238"/>
    </font>
    <font>
      <i/>
      <sz val="9"/>
      <name val="Tahoma"/>
      <family val="2"/>
      <charset val="238"/>
    </font>
    <font>
      <sz val="10"/>
      <name val="Times New Roman"/>
      <family val="1"/>
      <charset val="238"/>
    </font>
    <font>
      <sz val="10"/>
      <name val="SL Dutch"/>
      <charset val="238"/>
    </font>
    <font>
      <sz val="13"/>
      <name val="Tahoma"/>
      <family val="2"/>
      <charset val="238"/>
    </font>
    <font>
      <sz val="10"/>
      <color rgb="FFFF0000"/>
      <name val="Tahoma"/>
      <family val="2"/>
      <charset val="238"/>
    </font>
    <font>
      <b/>
      <sz val="12"/>
      <color rgb="FFFF0000"/>
      <name val="Tahoma"/>
      <family val="2"/>
      <charset val="238"/>
    </font>
    <font>
      <b/>
      <sz val="10"/>
      <color rgb="FFFF0000"/>
      <name val="Tahoma"/>
      <family val="2"/>
      <charset val="238"/>
    </font>
    <font>
      <sz val="12"/>
      <color rgb="FFFF0000"/>
      <name val="Tahoma"/>
      <family val="2"/>
      <charset val="238"/>
    </font>
    <font>
      <sz val="14"/>
      <color rgb="FFFF0000"/>
      <name val="Tahoma"/>
      <family val="2"/>
      <charset val="238"/>
    </font>
    <font>
      <sz val="10"/>
      <color rgb="FFFF0000"/>
      <name val="SL Dutch"/>
      <charset val="238"/>
    </font>
    <font>
      <b/>
      <sz val="13"/>
      <color rgb="FFFF0000"/>
      <name val="Tahoma"/>
      <family val="2"/>
      <charset val="238"/>
    </font>
    <font>
      <sz val="15"/>
      <name val="Tahoma"/>
      <family val="2"/>
      <charset val="238"/>
    </font>
    <font>
      <sz val="13"/>
      <color rgb="FFFF0000"/>
      <name val="Tahoma"/>
      <family val="2"/>
      <charset val="238"/>
    </font>
    <font>
      <sz val="10"/>
      <color rgb="FF000000"/>
      <name val="Arial"/>
      <family val="2"/>
      <charset val="238"/>
    </font>
    <font>
      <b/>
      <sz val="15"/>
      <name val="Tahoma"/>
      <family val="2"/>
      <charset val="238"/>
    </font>
    <font>
      <b/>
      <sz val="14"/>
      <name val="Tahoma"/>
      <family val="2"/>
      <charset val="238"/>
    </font>
    <font>
      <i/>
      <sz val="10"/>
      <name val="Tahoma"/>
      <family val="2"/>
      <charset val="238"/>
    </font>
    <font>
      <sz val="10"/>
      <name val="Tahoma"/>
      <family val="2"/>
    </font>
    <font>
      <sz val="10"/>
      <name val="Calibri"/>
      <family val="2"/>
    </font>
  </fonts>
  <fills count="3">
    <fill>
      <patternFill patternType="none"/>
    </fill>
    <fill>
      <patternFill patternType="gray125"/>
    </fill>
    <fill>
      <patternFill patternType="solid">
        <fgColor rgb="FFFFFFCC"/>
      </patternFill>
    </fill>
  </fills>
  <borders count="9">
    <border>
      <left/>
      <right/>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style="thin">
        <color rgb="FFB2B2B2"/>
      </left>
      <right style="thin">
        <color rgb="FFB2B2B2"/>
      </right>
      <top style="thin">
        <color rgb="FFB2B2B2"/>
      </top>
      <bottom style="thin">
        <color rgb="FFB2B2B2"/>
      </bottom>
      <diagonal/>
    </border>
    <border>
      <left/>
      <right style="thin">
        <color indexed="64"/>
      </right>
      <top style="thin">
        <color indexed="64"/>
      </top>
      <bottom style="double">
        <color indexed="64"/>
      </bottom>
      <diagonal/>
    </border>
    <border>
      <left/>
      <right/>
      <top/>
      <bottom style="thin">
        <color indexed="64"/>
      </bottom>
      <diagonal/>
    </border>
  </borders>
  <cellStyleXfs count="6">
    <xf numFmtId="0" fontId="0" fillId="0" borderId="0"/>
    <xf numFmtId="0" fontId="13" fillId="0" borderId="0" applyFill="0" applyBorder="0"/>
    <xf numFmtId="0" fontId="16" fillId="2" borderId="6" applyNumberFormat="0" applyFont="0" applyAlignment="0" applyProtection="0"/>
    <xf numFmtId="0" fontId="1" fillId="0" borderId="0"/>
    <xf numFmtId="0" fontId="13" fillId="0" borderId="0"/>
    <xf numFmtId="164" fontId="16" fillId="0" borderId="0" applyFont="0" applyFill="0" applyBorder="0" applyAlignment="0" applyProtection="0"/>
  </cellStyleXfs>
  <cellXfs count="170">
    <xf numFmtId="0" fontId="0" fillId="0" borderId="0" xfId="0"/>
    <xf numFmtId="165" fontId="2" fillId="0" borderId="0" xfId="0" applyNumberFormat="1" applyFont="1" applyAlignment="1">
      <alignment horizontal="left" vertical="top"/>
    </xf>
    <xf numFmtId="0" fontId="2" fillId="0" borderId="0" xfId="0" applyFont="1"/>
    <xf numFmtId="4" fontId="2" fillId="0" borderId="0" xfId="0" applyNumberFormat="1" applyFont="1"/>
    <xf numFmtId="2" fontId="3" fillId="0" borderId="0" xfId="0" applyNumberFormat="1" applyFont="1" applyAlignment="1">
      <alignment horizontal="left" vertical="top"/>
    </xf>
    <xf numFmtId="0" fontId="4" fillId="0" borderId="0" xfId="0" applyFont="1"/>
    <xf numFmtId="4" fontId="5" fillId="0" borderId="0" xfId="0" applyNumberFormat="1" applyFont="1"/>
    <xf numFmtId="0" fontId="5" fillId="0" borderId="0" xfId="0" applyFont="1"/>
    <xf numFmtId="0" fontId="6" fillId="0" borderId="0" xfId="0" applyFont="1"/>
    <xf numFmtId="4" fontId="6" fillId="0" borderId="0" xfId="0" applyNumberFormat="1" applyFont="1"/>
    <xf numFmtId="4" fontId="5" fillId="0" borderId="0" xfId="0" applyNumberFormat="1" applyFont="1" applyAlignment="1">
      <alignment horizontal="centerContinuous"/>
    </xf>
    <xf numFmtId="4" fontId="3" fillId="0" borderId="1" xfId="0" applyNumberFormat="1" applyFont="1" applyBorder="1" applyAlignment="1">
      <alignment vertical="top"/>
    </xf>
    <xf numFmtId="165" fontId="3" fillId="0" borderId="0" xfId="0" applyNumberFormat="1" applyFont="1" applyAlignment="1">
      <alignment horizontal="left" vertical="top"/>
    </xf>
    <xf numFmtId="2" fontId="3" fillId="0" borderId="0" xfId="0" applyNumberFormat="1" applyFont="1" applyAlignment="1">
      <alignment horizontal="left" vertical="center"/>
    </xf>
    <xf numFmtId="2" fontId="2" fillId="0" borderId="0" xfId="0" applyNumberFormat="1" applyFont="1"/>
    <xf numFmtId="0" fontId="2" fillId="0" borderId="0" xfId="0" applyFont="1" applyAlignment="1">
      <alignment horizontal="left" vertical="top" wrapText="1"/>
    </xf>
    <xf numFmtId="0" fontId="8" fillId="0" borderId="0" xfId="0" applyFont="1" applyAlignment="1">
      <alignment vertical="center"/>
    </xf>
    <xf numFmtId="4" fontId="8" fillId="0" borderId="0" xfId="0" applyNumberFormat="1" applyFont="1" applyAlignment="1">
      <alignment horizontal="right" vertical="center"/>
    </xf>
    <xf numFmtId="0" fontId="3" fillId="0" borderId="1" xfId="0" applyFont="1" applyBorder="1" applyAlignment="1">
      <alignment vertical="center"/>
    </xf>
    <xf numFmtId="4" fontId="3" fillId="0" borderId="1" xfId="0" applyNumberFormat="1" applyFont="1" applyBorder="1" applyAlignment="1">
      <alignment vertical="center"/>
    </xf>
    <xf numFmtId="0" fontId="9" fillId="0" borderId="0" xfId="0" applyFont="1" applyAlignment="1">
      <alignment vertical="center" wrapText="1"/>
    </xf>
    <xf numFmtId="2" fontId="3" fillId="0" borderId="0" xfId="0" applyNumberFormat="1" applyFont="1" applyAlignment="1">
      <alignment horizontal="center" vertical="top"/>
    </xf>
    <xf numFmtId="0" fontId="3" fillId="0" borderId="0" xfId="0" applyFont="1" applyAlignment="1">
      <alignment horizontal="center"/>
    </xf>
    <xf numFmtId="4" fontId="3" fillId="0" borderId="0" xfId="0" applyNumberFormat="1" applyFont="1" applyAlignment="1">
      <alignment horizontal="right"/>
    </xf>
    <xf numFmtId="165" fontId="2" fillId="0" borderId="0" xfId="0" quotePrefix="1" applyNumberFormat="1" applyFont="1" applyAlignment="1">
      <alignment horizontal="left" vertical="top"/>
    </xf>
    <xf numFmtId="2" fontId="2" fillId="0" borderId="0" xfId="0" quotePrefix="1" applyNumberFormat="1" applyFont="1" applyAlignment="1">
      <alignment horizontal="left" vertical="top"/>
    </xf>
    <xf numFmtId="2" fontId="2" fillId="0" borderId="0" xfId="0" applyNumberFormat="1" applyFont="1" applyAlignment="1">
      <alignment horizontal="left" vertical="top"/>
    </xf>
    <xf numFmtId="0" fontId="3" fillId="0" borderId="1" xfId="0" applyFont="1" applyBorder="1" applyAlignment="1">
      <alignment horizontal="justify" vertical="center"/>
    </xf>
    <xf numFmtId="4" fontId="3" fillId="0" borderId="1" xfId="0" applyNumberFormat="1" applyFont="1" applyBorder="1" applyAlignment="1">
      <alignment horizontal="right" vertical="center"/>
    </xf>
    <xf numFmtId="0" fontId="3" fillId="0" borderId="1" xfId="0" applyFont="1" applyBorder="1" applyAlignment="1">
      <alignment vertical="top"/>
    </xf>
    <xf numFmtId="0" fontId="3" fillId="0" borderId="1" xfId="0" applyFont="1" applyBorder="1" applyAlignment="1">
      <alignment horizontal="center" vertical="center"/>
    </xf>
    <xf numFmtId="0" fontId="3" fillId="0" borderId="0" xfId="0" applyFont="1" applyAlignment="1">
      <alignment vertical="center"/>
    </xf>
    <xf numFmtId="4" fontId="3" fillId="0" borderId="0" xfId="0" applyNumberFormat="1" applyFont="1" applyAlignment="1">
      <alignment vertical="center"/>
    </xf>
    <xf numFmtId="0" fontId="2" fillId="0" borderId="0" xfId="0" applyFont="1" applyAlignment="1">
      <alignment horizontal="right"/>
    </xf>
    <xf numFmtId="0" fontId="4" fillId="0" borderId="0" xfId="0" applyFont="1" applyAlignment="1">
      <alignment horizontal="right"/>
    </xf>
    <xf numFmtId="4" fontId="2" fillId="0" borderId="0" xfId="0" applyNumberFormat="1" applyFont="1" applyAlignment="1">
      <alignment horizontal="right"/>
    </xf>
    <xf numFmtId="4" fontId="6" fillId="0" borderId="0" xfId="0" applyNumberFormat="1" applyFont="1" applyAlignment="1">
      <alignment horizontal="right"/>
    </xf>
    <xf numFmtId="4" fontId="5" fillId="0" borderId="0" xfId="0" applyNumberFormat="1" applyFont="1" applyAlignment="1">
      <alignment horizontal="right"/>
    </xf>
    <xf numFmtId="4" fontId="7" fillId="0" borderId="0" xfId="0" applyNumberFormat="1" applyFont="1" applyAlignment="1">
      <alignment horizontal="right"/>
    </xf>
    <xf numFmtId="4" fontId="3" fillId="0" borderId="1" xfId="0" applyNumberFormat="1" applyFont="1" applyBorder="1" applyAlignment="1">
      <alignment horizontal="right" vertical="top"/>
    </xf>
    <xf numFmtId="4" fontId="8" fillId="0" borderId="0" xfId="0" applyNumberFormat="1" applyFont="1" applyAlignment="1">
      <alignment horizontal="right"/>
    </xf>
    <xf numFmtId="0" fontId="9" fillId="0" borderId="0" xfId="0" applyFont="1" applyAlignment="1">
      <alignment horizontal="right" wrapText="1"/>
    </xf>
    <xf numFmtId="4" fontId="3" fillId="0" borderId="1" xfId="0" applyNumberFormat="1" applyFont="1" applyBorder="1" applyAlignment="1">
      <alignment horizontal="right"/>
    </xf>
    <xf numFmtId="0" fontId="14" fillId="0" borderId="0" xfId="0" applyFont="1" applyAlignment="1">
      <alignment wrapText="1"/>
    </xf>
    <xf numFmtId="0" fontId="14" fillId="0" borderId="0" xfId="0" applyFont="1" applyAlignment="1">
      <alignment horizontal="right" wrapText="1"/>
    </xf>
    <xf numFmtId="165" fontId="2" fillId="0" borderId="2" xfId="0" applyNumberFormat="1" applyFont="1" applyBorder="1" applyAlignment="1">
      <alignment horizontal="left" vertical="top"/>
    </xf>
    <xf numFmtId="0" fontId="2" fillId="0" borderId="3" xfId="0" applyFont="1" applyBorder="1"/>
    <xf numFmtId="4" fontId="2" fillId="0" borderId="3" xfId="0" applyNumberFormat="1" applyFont="1" applyBorder="1" applyAlignment="1">
      <alignment horizontal="center"/>
    </xf>
    <xf numFmtId="4" fontId="3" fillId="0" borderId="5" xfId="0" applyNumberFormat="1" applyFont="1" applyBorder="1" applyAlignment="1">
      <alignment vertical="center"/>
    </xf>
    <xf numFmtId="0" fontId="2" fillId="0" borderId="0" xfId="0" applyFont="1" applyAlignment="1">
      <alignment horizontal="left"/>
    </xf>
    <xf numFmtId="2" fontId="3" fillId="0" borderId="1" xfId="0" applyNumberFormat="1" applyFont="1" applyBorder="1" applyAlignment="1">
      <alignment horizontal="left" vertical="top"/>
    </xf>
    <xf numFmtId="49" fontId="9" fillId="0" borderId="0" xfId="0" applyNumberFormat="1" applyFont="1" applyAlignment="1">
      <alignment vertical="center" wrapText="1"/>
    </xf>
    <xf numFmtId="165" fontId="17" fillId="0" borderId="0" xfId="0" applyNumberFormat="1" applyFont="1" applyAlignment="1">
      <alignment horizontal="left" vertical="top"/>
    </xf>
    <xf numFmtId="4" fontId="2" fillId="0" borderId="0" xfId="0" applyNumberFormat="1" applyFont="1" applyAlignment="1">
      <alignment horizontal="center"/>
    </xf>
    <xf numFmtId="4" fontId="3" fillId="0" borderId="0" xfId="0" applyNumberFormat="1" applyFont="1" applyAlignment="1">
      <alignment horizontal="right" vertical="center"/>
    </xf>
    <xf numFmtId="2" fontId="2" fillId="0" borderId="0" xfId="0" applyNumberFormat="1" applyFont="1" applyAlignment="1">
      <alignment horizontal="right"/>
    </xf>
    <xf numFmtId="165" fontId="2" fillId="0" borderId="0" xfId="2" applyNumberFormat="1" applyFont="1" applyFill="1" applyBorder="1" applyAlignment="1">
      <alignment horizontal="left" vertical="top"/>
    </xf>
    <xf numFmtId="4" fontId="2" fillId="0" borderId="0" xfId="2" applyNumberFormat="1" applyFont="1" applyFill="1" applyBorder="1" applyAlignment="1">
      <alignment horizontal="right"/>
    </xf>
    <xf numFmtId="4" fontId="2" fillId="0" borderId="0" xfId="2" applyNumberFormat="1" applyFont="1" applyFill="1" applyBorder="1"/>
    <xf numFmtId="165" fontId="18" fillId="0" borderId="0" xfId="0" applyNumberFormat="1" applyFont="1" applyAlignment="1">
      <alignment horizontal="left" vertical="top"/>
    </xf>
    <xf numFmtId="0" fontId="18" fillId="0" borderId="0" xfId="0" applyFont="1"/>
    <xf numFmtId="0" fontId="18" fillId="0" borderId="0" xfId="0" applyFont="1" applyAlignment="1">
      <alignment horizontal="right"/>
    </xf>
    <xf numFmtId="4" fontId="18" fillId="0" borderId="0" xfId="0" applyNumberFormat="1" applyFont="1"/>
    <xf numFmtId="2" fontId="18" fillId="0" borderId="0" xfId="0" applyNumberFormat="1" applyFont="1"/>
    <xf numFmtId="0" fontId="21" fillId="0" borderId="0" xfId="0" applyFont="1"/>
    <xf numFmtId="0" fontId="22" fillId="0" borderId="0" xfId="0" applyFont="1"/>
    <xf numFmtId="4" fontId="18" fillId="0" borderId="0" xfId="0" applyNumberFormat="1" applyFont="1" applyAlignment="1">
      <alignment horizontal="right"/>
    </xf>
    <xf numFmtId="0" fontId="18" fillId="0" borderId="0" xfId="0" applyFont="1" applyAlignment="1">
      <alignment vertical="top" wrapText="1"/>
    </xf>
    <xf numFmtId="0" fontId="23" fillId="0" borderId="0" xfId="0" applyFont="1"/>
    <xf numFmtId="2" fontId="18" fillId="0" borderId="0" xfId="0" applyNumberFormat="1" applyFont="1" applyAlignment="1">
      <alignment horizontal="left" vertical="top"/>
    </xf>
    <xf numFmtId="0" fontId="24" fillId="0" borderId="0" xfId="0" applyFont="1" applyAlignment="1">
      <alignment vertical="center" wrapText="1"/>
    </xf>
    <xf numFmtId="4" fontId="19" fillId="0" borderId="0" xfId="0" applyNumberFormat="1" applyFont="1" applyAlignment="1">
      <alignment horizontal="right"/>
    </xf>
    <xf numFmtId="165" fontId="25" fillId="0" borderId="0" xfId="0" applyNumberFormat="1" applyFont="1" applyAlignment="1">
      <alignment horizontal="left" vertical="top"/>
    </xf>
    <xf numFmtId="2" fontId="4" fillId="0" borderId="0" xfId="0" applyNumberFormat="1" applyFont="1" applyAlignment="1">
      <alignment horizontal="left" vertical="top"/>
    </xf>
    <xf numFmtId="0" fontId="2" fillId="0" borderId="0" xfId="0" applyFont="1" applyAlignment="1">
      <alignment vertical="center" wrapText="1"/>
    </xf>
    <xf numFmtId="165" fontId="4" fillId="0" borderId="0" xfId="0" applyNumberFormat="1" applyFont="1" applyAlignment="1">
      <alignment horizontal="left" vertical="top"/>
    </xf>
    <xf numFmtId="4" fontId="20" fillId="0" borderId="0" xfId="0" applyNumberFormat="1" applyFont="1" applyAlignment="1">
      <alignment horizontal="right"/>
    </xf>
    <xf numFmtId="4" fontId="4" fillId="0" borderId="0" xfId="0" applyNumberFormat="1" applyFont="1" applyAlignment="1">
      <alignment horizontal="right"/>
    </xf>
    <xf numFmtId="0" fontId="9" fillId="0" borderId="0" xfId="0" applyFont="1" applyAlignment="1">
      <alignment horizontal="right" vertical="center" wrapText="1"/>
    </xf>
    <xf numFmtId="0" fontId="18" fillId="0" borderId="0" xfId="0" applyFont="1" applyAlignment="1">
      <alignment horizontal="left"/>
    </xf>
    <xf numFmtId="0" fontId="2" fillId="0" borderId="0" xfId="0" applyFont="1" applyAlignment="1">
      <alignment vertical="top"/>
    </xf>
    <xf numFmtId="165" fontId="2" fillId="0" borderId="0" xfId="0" applyNumberFormat="1" applyFont="1" applyAlignment="1">
      <alignment vertical="top"/>
    </xf>
    <xf numFmtId="2" fontId="3" fillId="0" borderId="1" xfId="0" applyNumberFormat="1" applyFont="1" applyBorder="1" applyAlignment="1">
      <alignment horizontal="justify" vertical="top"/>
    </xf>
    <xf numFmtId="2" fontId="3" fillId="0" borderId="1" xfId="0" applyNumberFormat="1" applyFont="1" applyBorder="1" applyAlignment="1">
      <alignment horizontal="center" vertical="top"/>
    </xf>
    <xf numFmtId="0" fontId="4" fillId="0" borderId="0" xfId="0" applyFont="1" applyAlignment="1">
      <alignment vertical="top"/>
    </xf>
    <xf numFmtId="2" fontId="10" fillId="0" borderId="0" xfId="0" applyNumberFormat="1" applyFont="1" applyAlignment="1">
      <alignment horizontal="left" vertical="top"/>
    </xf>
    <xf numFmtId="165" fontId="10" fillId="0" borderId="0" xfId="0" applyNumberFormat="1" applyFont="1" applyAlignment="1">
      <alignment horizontal="left" vertical="top"/>
    </xf>
    <xf numFmtId="165" fontId="3" fillId="0" borderId="1" xfId="0" applyNumberFormat="1" applyFont="1" applyBorder="1" applyAlignment="1">
      <alignment horizontal="left" vertical="top"/>
    </xf>
    <xf numFmtId="4" fontId="3" fillId="0" borderId="1" xfId="0" applyNumberFormat="1" applyFont="1" applyBorder="1"/>
    <xf numFmtId="0" fontId="18" fillId="0" borderId="0" xfId="0" applyFont="1" applyAlignment="1">
      <alignment horizontal="left" vertical="top" wrapText="1"/>
    </xf>
    <xf numFmtId="0" fontId="13" fillId="0" borderId="0" xfId="0" applyFont="1" applyAlignment="1">
      <alignment vertical="top" wrapText="1"/>
    </xf>
    <xf numFmtId="49" fontId="23" fillId="0" borderId="0" xfId="0" applyNumberFormat="1" applyFont="1"/>
    <xf numFmtId="165" fontId="26" fillId="0" borderId="0" xfId="0" applyNumberFormat="1" applyFont="1" applyAlignment="1">
      <alignment horizontal="left" vertical="top"/>
    </xf>
    <xf numFmtId="4" fontId="19" fillId="0" borderId="0" xfId="0" applyNumberFormat="1" applyFont="1" applyAlignment="1">
      <alignment vertical="center"/>
    </xf>
    <xf numFmtId="0" fontId="20" fillId="0" borderId="0" xfId="0" applyFont="1"/>
    <xf numFmtId="4" fontId="20" fillId="0" borderId="0" xfId="0" applyNumberFormat="1" applyFont="1"/>
    <xf numFmtId="2" fontId="18" fillId="0" borderId="0" xfId="0" quotePrefix="1" applyNumberFormat="1" applyFont="1" applyAlignment="1">
      <alignment horizontal="left" vertical="top"/>
    </xf>
    <xf numFmtId="2" fontId="19" fillId="0" borderId="0" xfId="0" applyNumberFormat="1" applyFont="1" applyAlignment="1">
      <alignment horizontal="center" vertical="top"/>
    </xf>
    <xf numFmtId="0" fontId="19" fillId="0" borderId="0" xfId="0" applyFont="1" applyAlignment="1">
      <alignment horizontal="center"/>
    </xf>
    <xf numFmtId="49" fontId="2" fillId="0" borderId="0" xfId="0" applyNumberFormat="1" applyFont="1" applyAlignment="1">
      <alignment vertical="top" wrapText="1"/>
    </xf>
    <xf numFmtId="49" fontId="2" fillId="0" borderId="0" xfId="0" applyNumberFormat="1" applyFont="1"/>
    <xf numFmtId="49" fontId="2" fillId="0" borderId="0" xfId="0" applyNumberFormat="1" applyFont="1" applyAlignment="1">
      <alignment horizontal="left" vertical="top" wrapText="1"/>
    </xf>
    <xf numFmtId="0" fontId="2" fillId="0" borderId="0" xfId="1" applyFont="1" applyBorder="1" applyAlignment="1">
      <alignment vertical="top" wrapText="1"/>
    </xf>
    <xf numFmtId="0" fontId="2" fillId="0" borderId="0" xfId="0" applyFont="1" applyAlignment="1">
      <alignment vertical="top" wrapText="1"/>
    </xf>
    <xf numFmtId="49" fontId="2" fillId="0" borderId="0" xfId="0" quotePrefix="1" applyNumberFormat="1" applyFont="1" applyAlignment="1">
      <alignment vertical="top" wrapText="1"/>
    </xf>
    <xf numFmtId="4" fontId="2" fillId="0" borderId="0" xfId="2" applyNumberFormat="1" applyFont="1" applyFill="1" applyBorder="1" applyAlignment="1"/>
    <xf numFmtId="4" fontId="3" fillId="0" borderId="0" xfId="0" applyNumberFormat="1" applyFont="1"/>
    <xf numFmtId="4" fontId="7" fillId="0" borderId="0" xfId="0" applyNumberFormat="1" applyFont="1"/>
    <xf numFmtId="0" fontId="9" fillId="0" borderId="0" xfId="0" applyFont="1" applyAlignment="1">
      <alignment wrapText="1"/>
    </xf>
    <xf numFmtId="4" fontId="8" fillId="0" borderId="0" xfId="0" applyNumberFormat="1" applyFont="1"/>
    <xf numFmtId="4" fontId="19" fillId="0" borderId="0" xfId="0" applyNumberFormat="1" applyFont="1"/>
    <xf numFmtId="165" fontId="2" fillId="0" borderId="0" xfId="0" quotePrefix="1" applyNumberFormat="1" applyFont="1" applyAlignment="1">
      <alignment horizontal="left"/>
    </xf>
    <xf numFmtId="0" fontId="3" fillId="0" borderId="0" xfId="0" applyFont="1" applyAlignment="1">
      <alignment horizontal="left" vertical="top"/>
    </xf>
    <xf numFmtId="2" fontId="28" fillId="0" borderId="0" xfId="0" applyNumberFormat="1" applyFont="1" applyAlignment="1">
      <alignment horizontal="right" vertical="top"/>
    </xf>
    <xf numFmtId="0" fontId="29" fillId="0" borderId="0" xfId="0" applyFont="1" applyAlignment="1">
      <alignment horizontal="left" vertical="top" wrapText="1"/>
    </xf>
    <xf numFmtId="0" fontId="30" fillId="0" borderId="0" xfId="0" applyFont="1" applyAlignment="1">
      <alignment horizontal="right" vertical="center"/>
    </xf>
    <xf numFmtId="4" fontId="30" fillId="0" borderId="0" xfId="0" applyNumberFormat="1" applyFont="1" applyAlignment="1">
      <alignment horizontal="right" vertical="center"/>
    </xf>
    <xf numFmtId="2" fontId="2" fillId="0" borderId="0" xfId="0" applyNumberFormat="1" applyFont="1" applyAlignment="1">
      <alignment horizontal="right" vertical="top"/>
    </xf>
    <xf numFmtId="4" fontId="2" fillId="0" borderId="0" xfId="0" applyNumberFormat="1" applyFont="1" applyAlignment="1">
      <alignment vertical="top"/>
    </xf>
    <xf numFmtId="0" fontId="2" fillId="0" borderId="0" xfId="0" quotePrefix="1" applyFont="1" applyAlignment="1">
      <alignment horizontal="left" vertical="top" wrapText="1"/>
    </xf>
    <xf numFmtId="0" fontId="2" fillId="0" borderId="0" xfId="0" applyFont="1" applyAlignment="1">
      <alignment horizontal="left" vertical="top"/>
    </xf>
    <xf numFmtId="0" fontId="6" fillId="0" borderId="0" xfId="0" applyFont="1" applyAlignment="1">
      <alignment horizontal="left" vertical="top"/>
    </xf>
    <xf numFmtId="0" fontId="3" fillId="0" borderId="1" xfId="0" applyFont="1" applyBorder="1" applyAlignment="1">
      <alignment horizontal="left" wrapText="1"/>
    </xf>
    <xf numFmtId="0" fontId="3" fillId="0" borderId="1" xfId="0" applyFont="1" applyBorder="1" applyAlignment="1">
      <alignment horizontal="left"/>
    </xf>
    <xf numFmtId="0" fontId="3" fillId="0" borderId="7" xfId="0" applyFont="1" applyBorder="1" applyAlignment="1">
      <alignment vertical="center" wrapText="1"/>
    </xf>
    <xf numFmtId="11" fontId="2" fillId="0" borderId="0" xfId="0" applyNumberFormat="1" applyFont="1" applyAlignment="1">
      <alignment vertical="top" wrapText="1"/>
    </xf>
    <xf numFmtId="0" fontId="9" fillId="0" borderId="0" xfId="0" applyFont="1" applyAlignment="1">
      <alignment vertical="top" wrapText="1"/>
    </xf>
    <xf numFmtId="0" fontId="4" fillId="0" borderId="0" xfId="0" applyFont="1" applyAlignment="1">
      <alignment vertical="top" wrapText="1"/>
    </xf>
    <xf numFmtId="0" fontId="3" fillId="0" borderId="0" xfId="0" applyFont="1" applyAlignment="1">
      <alignment vertical="top" wrapText="1"/>
    </xf>
    <xf numFmtId="0" fontId="5" fillId="0" borderId="0" xfId="0" applyFont="1" applyAlignment="1">
      <alignment vertical="top" wrapText="1"/>
    </xf>
    <xf numFmtId="0" fontId="6" fillId="0" borderId="0" xfId="0" applyFont="1" applyAlignment="1">
      <alignment vertical="top" wrapText="1"/>
    </xf>
    <xf numFmtId="0" fontId="2" fillId="0" borderId="0" xfId="1" applyFont="1" applyFill="1" applyBorder="1" applyAlignment="1">
      <alignment vertical="top" wrapText="1"/>
    </xf>
    <xf numFmtId="0" fontId="3" fillId="0" borderId="1" xfId="0" applyFont="1" applyBorder="1" applyAlignment="1">
      <alignment vertical="top" wrapText="1"/>
    </xf>
    <xf numFmtId="0" fontId="2" fillId="0" borderId="0" xfId="3" applyFont="1" applyAlignment="1">
      <alignment vertical="top" wrapText="1"/>
    </xf>
    <xf numFmtId="0" fontId="27" fillId="0" borderId="0" xfId="0" applyFont="1" applyAlignment="1">
      <alignment vertical="top" wrapText="1"/>
    </xf>
    <xf numFmtId="0" fontId="3" fillId="0" borderId="1" xfId="0" applyFont="1" applyBorder="1" applyAlignment="1">
      <alignment horizontal="justify" vertical="top" wrapText="1"/>
    </xf>
    <xf numFmtId="0" fontId="2" fillId="0" borderId="0" xfId="2" quotePrefix="1" applyFont="1" applyFill="1" applyBorder="1" applyAlignment="1">
      <alignment horizontal="left" vertical="top" wrapText="1"/>
    </xf>
    <xf numFmtId="0" fontId="15" fillId="0" borderId="0" xfId="0" applyFont="1" applyAlignment="1">
      <alignment vertical="top" wrapText="1"/>
    </xf>
    <xf numFmtId="0" fontId="0" fillId="0" borderId="0" xfId="0" applyAlignment="1">
      <alignment horizontal="left" vertical="top" wrapText="1"/>
    </xf>
    <xf numFmtId="0" fontId="3" fillId="0" borderId="1" xfId="0" applyFont="1" applyBorder="1" applyAlignment="1">
      <alignment horizontal="left" vertical="top" wrapText="1"/>
    </xf>
    <xf numFmtId="0" fontId="3" fillId="0" borderId="0" xfId="0" applyFont="1" applyAlignment="1">
      <alignment horizontal="left" vertical="top" wrapText="1"/>
    </xf>
    <xf numFmtId="0" fontId="19" fillId="0" borderId="0" xfId="0" applyFont="1" applyAlignment="1">
      <alignment horizontal="left" vertical="top" wrapText="1"/>
    </xf>
    <xf numFmtId="0" fontId="3" fillId="0" borderId="0" xfId="0" applyFont="1" applyAlignment="1">
      <alignment horizontal="center" vertical="top" wrapText="1"/>
    </xf>
    <xf numFmtId="0" fontId="11" fillId="0" borderId="0" xfId="0" applyFont="1" applyAlignment="1">
      <alignment vertical="top" wrapText="1"/>
    </xf>
    <xf numFmtId="0" fontId="8" fillId="0" borderId="0" xfId="0" applyFont="1" applyAlignment="1">
      <alignment vertical="top" wrapText="1"/>
    </xf>
    <xf numFmtId="0" fontId="2" fillId="0" borderId="3" xfId="0" applyFont="1" applyBorder="1" applyAlignment="1">
      <alignment vertical="top" wrapText="1"/>
    </xf>
    <xf numFmtId="0" fontId="20" fillId="0" borderId="0" xfId="0" applyFont="1" applyAlignment="1">
      <alignment vertical="top" wrapText="1"/>
    </xf>
    <xf numFmtId="0" fontId="18" fillId="0" borderId="0" xfId="3" applyFont="1" applyAlignment="1">
      <alignment vertical="top" wrapText="1"/>
    </xf>
    <xf numFmtId="0" fontId="31" fillId="0" borderId="0" xfId="0" applyFont="1" applyAlignment="1">
      <alignment vertical="top" wrapText="1"/>
    </xf>
    <xf numFmtId="0" fontId="31" fillId="0" borderId="0" xfId="0" applyFont="1" applyAlignment="1">
      <alignment horizontal="left" vertical="top" wrapText="1"/>
    </xf>
    <xf numFmtId="49" fontId="31" fillId="0" borderId="0" xfId="0" applyNumberFormat="1" applyFont="1" applyAlignment="1">
      <alignment vertical="top" wrapText="1"/>
    </xf>
    <xf numFmtId="0" fontId="31" fillId="0" borderId="0" xfId="0" applyFont="1" applyAlignment="1">
      <alignment horizontal="left" vertical="top"/>
    </xf>
    <xf numFmtId="2" fontId="2" fillId="0" borderId="8" xfId="0" applyNumberFormat="1" applyFont="1" applyBorder="1" applyAlignment="1">
      <alignment horizontal="left" vertical="top"/>
    </xf>
    <xf numFmtId="2" fontId="3" fillId="0" borderId="1" xfId="0" applyNumberFormat="1" applyFont="1" applyBorder="1" applyAlignment="1">
      <alignment horizontal="left"/>
    </xf>
    <xf numFmtId="0" fontId="2" fillId="0" borderId="2" xfId="0" applyFont="1" applyBorder="1" applyAlignment="1">
      <alignment horizontal="center"/>
    </xf>
    <xf numFmtId="165" fontId="3" fillId="0" borderId="1" xfId="0" applyNumberFormat="1" applyFont="1" applyBorder="1" applyAlignment="1">
      <alignment horizontal="left" vertical="center"/>
    </xf>
    <xf numFmtId="0" fontId="3" fillId="0" borderId="1" xfId="0" applyFont="1" applyBorder="1" applyAlignment="1">
      <alignment vertical="center" wrapText="1"/>
    </xf>
    <xf numFmtId="165" fontId="3" fillId="0" borderId="0" xfId="0" applyNumberFormat="1" applyFont="1" applyAlignment="1">
      <alignment horizontal="left" vertical="center"/>
    </xf>
    <xf numFmtId="0" fontId="2" fillId="0" borderId="3" xfId="0" applyFont="1" applyBorder="1" applyAlignment="1">
      <alignment wrapText="1"/>
    </xf>
    <xf numFmtId="4" fontId="2" fillId="0" borderId="4" xfId="0" applyNumberFormat="1" applyFont="1" applyBorder="1" applyAlignment="1">
      <alignment horizontal="center"/>
    </xf>
    <xf numFmtId="4" fontId="3" fillId="0" borderId="1" xfId="0" applyNumberFormat="1" applyFont="1" applyBorder="1" applyAlignment="1">
      <alignment vertical="center" wrapText="1"/>
    </xf>
    <xf numFmtId="164" fontId="0" fillId="0" borderId="0" xfId="5" applyFont="1"/>
    <xf numFmtId="0" fontId="0" fillId="0" borderId="0" xfId="0" applyAlignment="1">
      <alignment horizontal="center"/>
    </xf>
    <xf numFmtId="164" fontId="0" fillId="0" borderId="0" xfId="5" applyFont="1" applyAlignment="1">
      <alignment horizontal="center"/>
    </xf>
    <xf numFmtId="0" fontId="9" fillId="0" borderId="0" xfId="0" applyFont="1" applyAlignment="1">
      <alignment vertical="center" wrapText="1"/>
    </xf>
    <xf numFmtId="0" fontId="2" fillId="0" borderId="0" xfId="0" applyFont="1"/>
    <xf numFmtId="0" fontId="2" fillId="0" borderId="2" xfId="0" applyFont="1" applyBorder="1" applyAlignment="1">
      <alignment horizontal="center"/>
    </xf>
    <xf numFmtId="0" fontId="0" fillId="0" borderId="4" xfId="0" applyBorder="1" applyAlignment="1">
      <alignment horizontal="center"/>
    </xf>
    <xf numFmtId="4" fontId="3" fillId="0" borderId="5" xfId="0" applyNumberFormat="1" applyFont="1" applyBorder="1" applyAlignment="1">
      <alignment horizontal="center"/>
    </xf>
    <xf numFmtId="0" fontId="0" fillId="0" borderId="1" xfId="0" applyBorder="1"/>
  </cellXfs>
  <cellStyles count="6">
    <cellStyle name="Navadno" xfId="0" builtinId="0"/>
    <cellStyle name="Navadno 11" xfId="3" xr:uid="{00000000-0005-0000-0000-000001000000}"/>
    <cellStyle name="Navadno 2" xfId="4" xr:uid="{00000000-0005-0000-0000-000002000000}"/>
    <cellStyle name="Normal_1.3.2" xfId="1" xr:uid="{00000000-0005-0000-0000-000003000000}"/>
    <cellStyle name="Opomba" xfId="2" builtinId="10"/>
    <cellStyle name="Vejica" xfId="5" builtin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oneCellAnchor>
    <xdr:from>
      <xdr:col>1</xdr:col>
      <xdr:colOff>561975</xdr:colOff>
      <xdr:row>93</xdr:row>
      <xdr:rowOff>0</xdr:rowOff>
    </xdr:from>
    <xdr:ext cx="184731" cy="264560"/>
    <xdr:sp macro="" textlink="">
      <xdr:nvSpPr>
        <xdr:cNvPr id="2" name="PoljeZBesedilom 1">
          <a:extLst>
            <a:ext uri="{FF2B5EF4-FFF2-40B4-BE49-F238E27FC236}">
              <a16:creationId xmlns:a16="http://schemas.microsoft.com/office/drawing/2014/main" id="{00000000-0008-0000-0100-000002000000}"/>
            </a:ext>
          </a:extLst>
        </xdr:cNvPr>
        <xdr:cNvSpPr txBox="1"/>
      </xdr:nvSpPr>
      <xdr:spPr>
        <a:xfrm>
          <a:off x="1000125" y="2709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105</xdr:row>
      <xdr:rowOff>0</xdr:rowOff>
    </xdr:from>
    <xdr:ext cx="184731" cy="264560"/>
    <xdr:sp macro="" textlink="">
      <xdr:nvSpPr>
        <xdr:cNvPr id="3" name="PoljeZBesedilom 2">
          <a:extLst>
            <a:ext uri="{FF2B5EF4-FFF2-40B4-BE49-F238E27FC236}">
              <a16:creationId xmlns:a16="http://schemas.microsoft.com/office/drawing/2014/main" id="{00000000-0008-0000-0100-000003000000}"/>
            </a:ext>
          </a:extLst>
        </xdr:cNvPr>
        <xdr:cNvSpPr txBox="1"/>
      </xdr:nvSpPr>
      <xdr:spPr>
        <a:xfrm>
          <a:off x="1000125" y="309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105</xdr:row>
      <xdr:rowOff>0</xdr:rowOff>
    </xdr:from>
    <xdr:ext cx="184731" cy="264560"/>
    <xdr:sp macro="" textlink="">
      <xdr:nvSpPr>
        <xdr:cNvPr id="4" name="PoljeZBesedilom 3">
          <a:extLst>
            <a:ext uri="{FF2B5EF4-FFF2-40B4-BE49-F238E27FC236}">
              <a16:creationId xmlns:a16="http://schemas.microsoft.com/office/drawing/2014/main" id="{00000000-0008-0000-0100-000004000000}"/>
            </a:ext>
          </a:extLst>
        </xdr:cNvPr>
        <xdr:cNvSpPr txBox="1"/>
      </xdr:nvSpPr>
      <xdr:spPr>
        <a:xfrm>
          <a:off x="1000125" y="309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5" name="PoljeZBesedilom 4">
          <a:extLst>
            <a:ext uri="{FF2B5EF4-FFF2-40B4-BE49-F238E27FC236}">
              <a16:creationId xmlns:a16="http://schemas.microsoft.com/office/drawing/2014/main" id="{00000000-0008-0000-0100-000005000000}"/>
            </a:ext>
          </a:extLst>
        </xdr:cNvPr>
        <xdr:cNvSpPr txBox="1"/>
      </xdr:nvSpPr>
      <xdr:spPr>
        <a:xfrm>
          <a:off x="1000125" y="2709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6" name="PoljeZBesedilom 5">
          <a:extLst>
            <a:ext uri="{FF2B5EF4-FFF2-40B4-BE49-F238E27FC236}">
              <a16:creationId xmlns:a16="http://schemas.microsoft.com/office/drawing/2014/main" id="{00000000-0008-0000-0100-000006000000}"/>
            </a:ext>
          </a:extLst>
        </xdr:cNvPr>
        <xdr:cNvSpPr txBox="1"/>
      </xdr:nvSpPr>
      <xdr:spPr>
        <a:xfrm>
          <a:off x="1000125" y="2709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7" name="PoljeZBesedilom 6">
          <a:extLst>
            <a:ext uri="{FF2B5EF4-FFF2-40B4-BE49-F238E27FC236}">
              <a16:creationId xmlns:a16="http://schemas.microsoft.com/office/drawing/2014/main" id="{00000000-0008-0000-0100-000007000000}"/>
            </a:ext>
          </a:extLst>
        </xdr:cNvPr>
        <xdr:cNvSpPr txBox="1"/>
      </xdr:nvSpPr>
      <xdr:spPr>
        <a:xfrm>
          <a:off x="1000125" y="2709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8" name="PoljeZBesedilom 7">
          <a:extLst>
            <a:ext uri="{FF2B5EF4-FFF2-40B4-BE49-F238E27FC236}">
              <a16:creationId xmlns:a16="http://schemas.microsoft.com/office/drawing/2014/main" id="{00000000-0008-0000-0100-000008000000}"/>
            </a:ext>
          </a:extLst>
        </xdr:cNvPr>
        <xdr:cNvSpPr txBox="1"/>
      </xdr:nvSpPr>
      <xdr:spPr>
        <a:xfrm>
          <a:off x="1000125" y="2709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9" name="PoljeZBesedilom 8">
          <a:extLst>
            <a:ext uri="{FF2B5EF4-FFF2-40B4-BE49-F238E27FC236}">
              <a16:creationId xmlns:a16="http://schemas.microsoft.com/office/drawing/2014/main" id="{00000000-0008-0000-0100-000009000000}"/>
            </a:ext>
          </a:extLst>
        </xdr:cNvPr>
        <xdr:cNvSpPr txBox="1"/>
      </xdr:nvSpPr>
      <xdr:spPr>
        <a:xfrm>
          <a:off x="1000125" y="2693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105</xdr:row>
      <xdr:rowOff>0</xdr:rowOff>
    </xdr:from>
    <xdr:ext cx="184731" cy="264560"/>
    <xdr:sp macro="" textlink="">
      <xdr:nvSpPr>
        <xdr:cNvPr id="10" name="PoljeZBesedilom 9">
          <a:extLst>
            <a:ext uri="{FF2B5EF4-FFF2-40B4-BE49-F238E27FC236}">
              <a16:creationId xmlns:a16="http://schemas.microsoft.com/office/drawing/2014/main" id="{00000000-0008-0000-0100-00000A000000}"/>
            </a:ext>
          </a:extLst>
        </xdr:cNvPr>
        <xdr:cNvSpPr txBox="1"/>
      </xdr:nvSpPr>
      <xdr:spPr>
        <a:xfrm>
          <a:off x="1000125" y="309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11" name="PoljeZBesedilom 10">
          <a:extLst>
            <a:ext uri="{FF2B5EF4-FFF2-40B4-BE49-F238E27FC236}">
              <a16:creationId xmlns:a16="http://schemas.microsoft.com/office/drawing/2014/main" id="{00000000-0008-0000-0100-00000B000000}"/>
            </a:ext>
          </a:extLst>
        </xdr:cNvPr>
        <xdr:cNvSpPr txBox="1"/>
      </xdr:nvSpPr>
      <xdr:spPr>
        <a:xfrm>
          <a:off x="1000125" y="2693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12" name="PoljeZBesedilom 11">
          <a:extLst>
            <a:ext uri="{FF2B5EF4-FFF2-40B4-BE49-F238E27FC236}">
              <a16:creationId xmlns:a16="http://schemas.microsoft.com/office/drawing/2014/main" id="{00000000-0008-0000-0100-00000C000000}"/>
            </a:ext>
          </a:extLst>
        </xdr:cNvPr>
        <xdr:cNvSpPr txBox="1"/>
      </xdr:nvSpPr>
      <xdr:spPr>
        <a:xfrm>
          <a:off x="1000125" y="2693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13" name="PoljeZBesedilom 12">
          <a:extLst>
            <a:ext uri="{FF2B5EF4-FFF2-40B4-BE49-F238E27FC236}">
              <a16:creationId xmlns:a16="http://schemas.microsoft.com/office/drawing/2014/main" id="{00000000-0008-0000-0100-00000D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14" name="PoljeZBesedilom 13">
          <a:extLst>
            <a:ext uri="{FF2B5EF4-FFF2-40B4-BE49-F238E27FC236}">
              <a16:creationId xmlns:a16="http://schemas.microsoft.com/office/drawing/2014/main" id="{00000000-0008-0000-0100-00000E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15" name="PoljeZBesedilom 14">
          <a:extLst>
            <a:ext uri="{FF2B5EF4-FFF2-40B4-BE49-F238E27FC236}">
              <a16:creationId xmlns:a16="http://schemas.microsoft.com/office/drawing/2014/main" id="{00000000-0008-0000-0100-00000F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16" name="PoljeZBesedilom 15">
          <a:extLst>
            <a:ext uri="{FF2B5EF4-FFF2-40B4-BE49-F238E27FC236}">
              <a16:creationId xmlns:a16="http://schemas.microsoft.com/office/drawing/2014/main" id="{00000000-0008-0000-0100-000010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17" name="PoljeZBesedilom 16">
          <a:extLst>
            <a:ext uri="{FF2B5EF4-FFF2-40B4-BE49-F238E27FC236}">
              <a16:creationId xmlns:a16="http://schemas.microsoft.com/office/drawing/2014/main" id="{00000000-0008-0000-0100-000011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11</xdr:col>
      <xdr:colOff>561975</xdr:colOff>
      <xdr:row>12</xdr:row>
      <xdr:rowOff>0</xdr:rowOff>
    </xdr:from>
    <xdr:ext cx="184731" cy="264560"/>
    <xdr:sp macro="" textlink="">
      <xdr:nvSpPr>
        <xdr:cNvPr id="18" name="PoljeZBesedilom 17">
          <a:extLst>
            <a:ext uri="{FF2B5EF4-FFF2-40B4-BE49-F238E27FC236}">
              <a16:creationId xmlns:a16="http://schemas.microsoft.com/office/drawing/2014/main" id="{00000000-0008-0000-0100-000012000000}"/>
            </a:ext>
          </a:extLst>
        </xdr:cNvPr>
        <xdr:cNvSpPr txBox="1"/>
      </xdr:nvSpPr>
      <xdr:spPr>
        <a:xfrm>
          <a:off x="14525625" y="265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19" name="PoljeZBesedilom 18">
          <a:extLst>
            <a:ext uri="{FF2B5EF4-FFF2-40B4-BE49-F238E27FC236}">
              <a16:creationId xmlns:a16="http://schemas.microsoft.com/office/drawing/2014/main" id="{00000000-0008-0000-0100-000013000000}"/>
            </a:ext>
          </a:extLst>
        </xdr:cNvPr>
        <xdr:cNvSpPr txBox="1"/>
      </xdr:nvSpPr>
      <xdr:spPr>
        <a:xfrm>
          <a:off x="14525625" y="265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20" name="PoljeZBesedilom 19">
          <a:extLst>
            <a:ext uri="{FF2B5EF4-FFF2-40B4-BE49-F238E27FC236}">
              <a16:creationId xmlns:a16="http://schemas.microsoft.com/office/drawing/2014/main" id="{00000000-0008-0000-0100-000014000000}"/>
            </a:ext>
          </a:extLst>
        </xdr:cNvPr>
        <xdr:cNvSpPr txBox="1"/>
      </xdr:nvSpPr>
      <xdr:spPr>
        <a:xfrm>
          <a:off x="14525625" y="265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21" name="PoljeZBesedilom 20">
          <a:extLst>
            <a:ext uri="{FF2B5EF4-FFF2-40B4-BE49-F238E27FC236}">
              <a16:creationId xmlns:a16="http://schemas.microsoft.com/office/drawing/2014/main" id="{00000000-0008-0000-0100-000015000000}"/>
            </a:ext>
          </a:extLst>
        </xdr:cNvPr>
        <xdr:cNvSpPr txBox="1"/>
      </xdr:nvSpPr>
      <xdr:spPr>
        <a:xfrm>
          <a:off x="14525625" y="265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93</xdr:row>
      <xdr:rowOff>0</xdr:rowOff>
    </xdr:from>
    <xdr:ext cx="184731" cy="264560"/>
    <xdr:sp macro="" textlink="">
      <xdr:nvSpPr>
        <xdr:cNvPr id="22" name="PoljeZBesedilom 21">
          <a:extLst>
            <a:ext uri="{FF2B5EF4-FFF2-40B4-BE49-F238E27FC236}">
              <a16:creationId xmlns:a16="http://schemas.microsoft.com/office/drawing/2014/main" id="{00000000-0008-0000-0100-000016000000}"/>
            </a:ext>
          </a:extLst>
        </xdr:cNvPr>
        <xdr:cNvSpPr txBox="1"/>
      </xdr:nvSpPr>
      <xdr:spPr>
        <a:xfrm>
          <a:off x="1000125" y="2693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23" name="PoljeZBesedilom 22">
          <a:extLst>
            <a:ext uri="{FF2B5EF4-FFF2-40B4-BE49-F238E27FC236}">
              <a16:creationId xmlns:a16="http://schemas.microsoft.com/office/drawing/2014/main" id="{00000000-0008-0000-0100-000017000000}"/>
            </a:ext>
          </a:extLst>
        </xdr:cNvPr>
        <xdr:cNvSpPr txBox="1"/>
      </xdr:nvSpPr>
      <xdr:spPr>
        <a:xfrm>
          <a:off x="1000125" y="2693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24" name="PoljeZBesedilom 23">
          <a:extLst>
            <a:ext uri="{FF2B5EF4-FFF2-40B4-BE49-F238E27FC236}">
              <a16:creationId xmlns:a16="http://schemas.microsoft.com/office/drawing/2014/main" id="{00000000-0008-0000-0100-000018000000}"/>
            </a:ext>
          </a:extLst>
        </xdr:cNvPr>
        <xdr:cNvSpPr txBox="1"/>
      </xdr:nvSpPr>
      <xdr:spPr>
        <a:xfrm>
          <a:off x="1000125" y="2693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99</xdr:row>
      <xdr:rowOff>0</xdr:rowOff>
    </xdr:from>
    <xdr:ext cx="184731" cy="264560"/>
    <xdr:sp macro="" textlink="">
      <xdr:nvSpPr>
        <xdr:cNvPr id="25" name="PoljeZBesedilom 24">
          <a:extLst>
            <a:ext uri="{FF2B5EF4-FFF2-40B4-BE49-F238E27FC236}">
              <a16:creationId xmlns:a16="http://schemas.microsoft.com/office/drawing/2014/main" id="{00000000-0008-0000-0100-000019000000}"/>
            </a:ext>
          </a:extLst>
        </xdr:cNvPr>
        <xdr:cNvSpPr txBox="1"/>
      </xdr:nvSpPr>
      <xdr:spPr>
        <a:xfrm>
          <a:off x="1000125" y="2871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99</xdr:row>
      <xdr:rowOff>0</xdr:rowOff>
    </xdr:from>
    <xdr:ext cx="184731" cy="264560"/>
    <xdr:sp macro="" textlink="">
      <xdr:nvSpPr>
        <xdr:cNvPr id="26" name="PoljeZBesedilom 25">
          <a:extLst>
            <a:ext uri="{FF2B5EF4-FFF2-40B4-BE49-F238E27FC236}">
              <a16:creationId xmlns:a16="http://schemas.microsoft.com/office/drawing/2014/main" id="{00000000-0008-0000-0100-00001A000000}"/>
            </a:ext>
          </a:extLst>
        </xdr:cNvPr>
        <xdr:cNvSpPr txBox="1"/>
      </xdr:nvSpPr>
      <xdr:spPr>
        <a:xfrm>
          <a:off x="1000125" y="2871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99</xdr:row>
      <xdr:rowOff>0</xdr:rowOff>
    </xdr:from>
    <xdr:ext cx="184731" cy="264560"/>
    <xdr:sp macro="" textlink="">
      <xdr:nvSpPr>
        <xdr:cNvPr id="27" name="PoljeZBesedilom 26">
          <a:extLst>
            <a:ext uri="{FF2B5EF4-FFF2-40B4-BE49-F238E27FC236}">
              <a16:creationId xmlns:a16="http://schemas.microsoft.com/office/drawing/2014/main" id="{00000000-0008-0000-0100-00001B000000}"/>
            </a:ext>
          </a:extLst>
        </xdr:cNvPr>
        <xdr:cNvSpPr txBox="1"/>
      </xdr:nvSpPr>
      <xdr:spPr>
        <a:xfrm>
          <a:off x="1000125" y="2871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99</xdr:row>
      <xdr:rowOff>0</xdr:rowOff>
    </xdr:from>
    <xdr:ext cx="184731" cy="264560"/>
    <xdr:sp macro="" textlink="">
      <xdr:nvSpPr>
        <xdr:cNvPr id="28" name="PoljeZBesedilom 27">
          <a:extLst>
            <a:ext uri="{FF2B5EF4-FFF2-40B4-BE49-F238E27FC236}">
              <a16:creationId xmlns:a16="http://schemas.microsoft.com/office/drawing/2014/main" id="{00000000-0008-0000-0100-00001C000000}"/>
            </a:ext>
          </a:extLst>
        </xdr:cNvPr>
        <xdr:cNvSpPr txBox="1"/>
      </xdr:nvSpPr>
      <xdr:spPr>
        <a:xfrm>
          <a:off x="1000125" y="2871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99</xdr:row>
      <xdr:rowOff>0</xdr:rowOff>
    </xdr:from>
    <xdr:ext cx="184731" cy="264560"/>
    <xdr:sp macro="" textlink="">
      <xdr:nvSpPr>
        <xdr:cNvPr id="29" name="PoljeZBesedilom 28">
          <a:extLst>
            <a:ext uri="{FF2B5EF4-FFF2-40B4-BE49-F238E27FC236}">
              <a16:creationId xmlns:a16="http://schemas.microsoft.com/office/drawing/2014/main" id="{00000000-0008-0000-0100-00001D000000}"/>
            </a:ext>
          </a:extLst>
        </xdr:cNvPr>
        <xdr:cNvSpPr txBox="1"/>
      </xdr:nvSpPr>
      <xdr:spPr>
        <a:xfrm>
          <a:off x="1000125" y="2871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30" name="PoljeZBesedilom 29">
          <a:extLst>
            <a:ext uri="{FF2B5EF4-FFF2-40B4-BE49-F238E27FC236}">
              <a16:creationId xmlns:a16="http://schemas.microsoft.com/office/drawing/2014/main" id="{00000000-0008-0000-0100-00001E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31" name="PoljeZBesedilom 30">
          <a:extLst>
            <a:ext uri="{FF2B5EF4-FFF2-40B4-BE49-F238E27FC236}">
              <a16:creationId xmlns:a16="http://schemas.microsoft.com/office/drawing/2014/main" id="{00000000-0008-0000-0100-00001F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32" name="PoljeZBesedilom 31">
          <a:extLst>
            <a:ext uri="{FF2B5EF4-FFF2-40B4-BE49-F238E27FC236}">
              <a16:creationId xmlns:a16="http://schemas.microsoft.com/office/drawing/2014/main" id="{00000000-0008-0000-0100-000020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33" name="PoljeZBesedilom 32">
          <a:extLst>
            <a:ext uri="{FF2B5EF4-FFF2-40B4-BE49-F238E27FC236}">
              <a16:creationId xmlns:a16="http://schemas.microsoft.com/office/drawing/2014/main" id="{00000000-0008-0000-0100-000021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34" name="PoljeZBesedilom 33">
          <a:extLst>
            <a:ext uri="{FF2B5EF4-FFF2-40B4-BE49-F238E27FC236}">
              <a16:creationId xmlns:a16="http://schemas.microsoft.com/office/drawing/2014/main" id="{00000000-0008-0000-0100-000022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35" name="PoljeZBesedilom 34">
          <a:extLst>
            <a:ext uri="{FF2B5EF4-FFF2-40B4-BE49-F238E27FC236}">
              <a16:creationId xmlns:a16="http://schemas.microsoft.com/office/drawing/2014/main" id="{00000000-0008-0000-0100-000023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36" name="PoljeZBesedilom 35">
          <a:extLst>
            <a:ext uri="{FF2B5EF4-FFF2-40B4-BE49-F238E27FC236}">
              <a16:creationId xmlns:a16="http://schemas.microsoft.com/office/drawing/2014/main" id="{00000000-0008-0000-0100-000024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37" name="PoljeZBesedilom 36">
          <a:extLst>
            <a:ext uri="{FF2B5EF4-FFF2-40B4-BE49-F238E27FC236}">
              <a16:creationId xmlns:a16="http://schemas.microsoft.com/office/drawing/2014/main" id="{00000000-0008-0000-0100-000025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38" name="PoljeZBesedilom 37">
          <a:extLst>
            <a:ext uri="{FF2B5EF4-FFF2-40B4-BE49-F238E27FC236}">
              <a16:creationId xmlns:a16="http://schemas.microsoft.com/office/drawing/2014/main" id="{00000000-0008-0000-0100-000026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39" name="PoljeZBesedilom 38">
          <a:extLst>
            <a:ext uri="{FF2B5EF4-FFF2-40B4-BE49-F238E27FC236}">
              <a16:creationId xmlns:a16="http://schemas.microsoft.com/office/drawing/2014/main" id="{00000000-0008-0000-0100-000027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40" name="PoljeZBesedilom 39">
          <a:extLst>
            <a:ext uri="{FF2B5EF4-FFF2-40B4-BE49-F238E27FC236}">
              <a16:creationId xmlns:a16="http://schemas.microsoft.com/office/drawing/2014/main" id="{00000000-0008-0000-0100-000028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41" name="PoljeZBesedilom 40">
          <a:extLst>
            <a:ext uri="{FF2B5EF4-FFF2-40B4-BE49-F238E27FC236}">
              <a16:creationId xmlns:a16="http://schemas.microsoft.com/office/drawing/2014/main" id="{00000000-0008-0000-0100-000029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42" name="PoljeZBesedilom 41">
          <a:extLst>
            <a:ext uri="{FF2B5EF4-FFF2-40B4-BE49-F238E27FC236}">
              <a16:creationId xmlns:a16="http://schemas.microsoft.com/office/drawing/2014/main" id="{00000000-0008-0000-0100-00002A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43" name="PoljeZBesedilom 42">
          <a:extLst>
            <a:ext uri="{FF2B5EF4-FFF2-40B4-BE49-F238E27FC236}">
              <a16:creationId xmlns:a16="http://schemas.microsoft.com/office/drawing/2014/main" id="{00000000-0008-0000-0100-00002B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44" name="PoljeZBesedilom 43">
          <a:extLst>
            <a:ext uri="{FF2B5EF4-FFF2-40B4-BE49-F238E27FC236}">
              <a16:creationId xmlns:a16="http://schemas.microsoft.com/office/drawing/2014/main" id="{00000000-0008-0000-0100-00002C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45" name="PoljeZBesedilom 44">
          <a:extLst>
            <a:ext uri="{FF2B5EF4-FFF2-40B4-BE49-F238E27FC236}">
              <a16:creationId xmlns:a16="http://schemas.microsoft.com/office/drawing/2014/main" id="{00000000-0008-0000-0100-00002D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46" name="PoljeZBesedilom 45">
          <a:extLst>
            <a:ext uri="{FF2B5EF4-FFF2-40B4-BE49-F238E27FC236}">
              <a16:creationId xmlns:a16="http://schemas.microsoft.com/office/drawing/2014/main" id="{00000000-0008-0000-0100-00002E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47" name="PoljeZBesedilom 46">
          <a:extLst>
            <a:ext uri="{FF2B5EF4-FFF2-40B4-BE49-F238E27FC236}">
              <a16:creationId xmlns:a16="http://schemas.microsoft.com/office/drawing/2014/main" id="{00000000-0008-0000-0100-00002F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48" name="PoljeZBesedilom 47">
          <a:extLst>
            <a:ext uri="{FF2B5EF4-FFF2-40B4-BE49-F238E27FC236}">
              <a16:creationId xmlns:a16="http://schemas.microsoft.com/office/drawing/2014/main" id="{00000000-0008-0000-0100-000030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49" name="PoljeZBesedilom 48">
          <a:extLst>
            <a:ext uri="{FF2B5EF4-FFF2-40B4-BE49-F238E27FC236}">
              <a16:creationId xmlns:a16="http://schemas.microsoft.com/office/drawing/2014/main" id="{00000000-0008-0000-0100-000031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50" name="PoljeZBesedilom 49">
          <a:extLst>
            <a:ext uri="{FF2B5EF4-FFF2-40B4-BE49-F238E27FC236}">
              <a16:creationId xmlns:a16="http://schemas.microsoft.com/office/drawing/2014/main" id="{00000000-0008-0000-0100-000032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51" name="PoljeZBesedilom 50">
          <a:extLst>
            <a:ext uri="{FF2B5EF4-FFF2-40B4-BE49-F238E27FC236}">
              <a16:creationId xmlns:a16="http://schemas.microsoft.com/office/drawing/2014/main" id="{00000000-0008-0000-0100-000033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52" name="PoljeZBesedilom 51">
          <a:extLst>
            <a:ext uri="{FF2B5EF4-FFF2-40B4-BE49-F238E27FC236}">
              <a16:creationId xmlns:a16="http://schemas.microsoft.com/office/drawing/2014/main" id="{00000000-0008-0000-0100-000034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53" name="PoljeZBesedilom 52">
          <a:extLst>
            <a:ext uri="{FF2B5EF4-FFF2-40B4-BE49-F238E27FC236}">
              <a16:creationId xmlns:a16="http://schemas.microsoft.com/office/drawing/2014/main" id="{00000000-0008-0000-0100-000035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54" name="PoljeZBesedilom 53">
          <a:extLst>
            <a:ext uri="{FF2B5EF4-FFF2-40B4-BE49-F238E27FC236}">
              <a16:creationId xmlns:a16="http://schemas.microsoft.com/office/drawing/2014/main" id="{00000000-0008-0000-0100-000036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55" name="PoljeZBesedilom 54">
          <a:extLst>
            <a:ext uri="{FF2B5EF4-FFF2-40B4-BE49-F238E27FC236}">
              <a16:creationId xmlns:a16="http://schemas.microsoft.com/office/drawing/2014/main" id="{00000000-0008-0000-0100-000037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56" name="PoljeZBesedilom 55">
          <a:extLst>
            <a:ext uri="{FF2B5EF4-FFF2-40B4-BE49-F238E27FC236}">
              <a16:creationId xmlns:a16="http://schemas.microsoft.com/office/drawing/2014/main" id="{00000000-0008-0000-0100-000038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57" name="PoljeZBesedilom 56">
          <a:extLst>
            <a:ext uri="{FF2B5EF4-FFF2-40B4-BE49-F238E27FC236}">
              <a16:creationId xmlns:a16="http://schemas.microsoft.com/office/drawing/2014/main" id="{00000000-0008-0000-0100-000039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58" name="PoljeZBesedilom 57">
          <a:extLst>
            <a:ext uri="{FF2B5EF4-FFF2-40B4-BE49-F238E27FC236}">
              <a16:creationId xmlns:a16="http://schemas.microsoft.com/office/drawing/2014/main" id="{00000000-0008-0000-0100-00003A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59" name="PoljeZBesedilom 58">
          <a:extLst>
            <a:ext uri="{FF2B5EF4-FFF2-40B4-BE49-F238E27FC236}">
              <a16:creationId xmlns:a16="http://schemas.microsoft.com/office/drawing/2014/main" id="{00000000-0008-0000-0100-00003B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60" name="PoljeZBesedilom 59">
          <a:extLst>
            <a:ext uri="{FF2B5EF4-FFF2-40B4-BE49-F238E27FC236}">
              <a16:creationId xmlns:a16="http://schemas.microsoft.com/office/drawing/2014/main" id="{00000000-0008-0000-0100-00003C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61" name="PoljeZBesedilom 60">
          <a:extLst>
            <a:ext uri="{FF2B5EF4-FFF2-40B4-BE49-F238E27FC236}">
              <a16:creationId xmlns:a16="http://schemas.microsoft.com/office/drawing/2014/main" id="{00000000-0008-0000-0100-00003D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62" name="PoljeZBesedilom 61">
          <a:extLst>
            <a:ext uri="{FF2B5EF4-FFF2-40B4-BE49-F238E27FC236}">
              <a16:creationId xmlns:a16="http://schemas.microsoft.com/office/drawing/2014/main" id="{00000000-0008-0000-0100-00003E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63" name="PoljeZBesedilom 62">
          <a:extLst>
            <a:ext uri="{FF2B5EF4-FFF2-40B4-BE49-F238E27FC236}">
              <a16:creationId xmlns:a16="http://schemas.microsoft.com/office/drawing/2014/main" id="{00000000-0008-0000-0100-00003F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64" name="PoljeZBesedilom 63">
          <a:extLst>
            <a:ext uri="{FF2B5EF4-FFF2-40B4-BE49-F238E27FC236}">
              <a16:creationId xmlns:a16="http://schemas.microsoft.com/office/drawing/2014/main" id="{00000000-0008-0000-0100-000040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65" name="PoljeZBesedilom 64">
          <a:extLst>
            <a:ext uri="{FF2B5EF4-FFF2-40B4-BE49-F238E27FC236}">
              <a16:creationId xmlns:a16="http://schemas.microsoft.com/office/drawing/2014/main" id="{00000000-0008-0000-0100-000041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66" name="PoljeZBesedilom 65">
          <a:extLst>
            <a:ext uri="{FF2B5EF4-FFF2-40B4-BE49-F238E27FC236}">
              <a16:creationId xmlns:a16="http://schemas.microsoft.com/office/drawing/2014/main" id="{00000000-0008-0000-0100-000042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67" name="PoljeZBesedilom 66">
          <a:extLst>
            <a:ext uri="{FF2B5EF4-FFF2-40B4-BE49-F238E27FC236}">
              <a16:creationId xmlns:a16="http://schemas.microsoft.com/office/drawing/2014/main" id="{00000000-0008-0000-0100-000043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68" name="PoljeZBesedilom 67">
          <a:extLst>
            <a:ext uri="{FF2B5EF4-FFF2-40B4-BE49-F238E27FC236}">
              <a16:creationId xmlns:a16="http://schemas.microsoft.com/office/drawing/2014/main" id="{00000000-0008-0000-0100-000044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69" name="PoljeZBesedilom 68">
          <a:extLst>
            <a:ext uri="{FF2B5EF4-FFF2-40B4-BE49-F238E27FC236}">
              <a16:creationId xmlns:a16="http://schemas.microsoft.com/office/drawing/2014/main" id="{00000000-0008-0000-0100-000045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70" name="PoljeZBesedilom 69">
          <a:extLst>
            <a:ext uri="{FF2B5EF4-FFF2-40B4-BE49-F238E27FC236}">
              <a16:creationId xmlns:a16="http://schemas.microsoft.com/office/drawing/2014/main" id="{00000000-0008-0000-0100-000046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71" name="PoljeZBesedilom 70">
          <a:extLst>
            <a:ext uri="{FF2B5EF4-FFF2-40B4-BE49-F238E27FC236}">
              <a16:creationId xmlns:a16="http://schemas.microsoft.com/office/drawing/2014/main" id="{00000000-0008-0000-0100-000047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72" name="PoljeZBesedilom 71">
          <a:extLst>
            <a:ext uri="{FF2B5EF4-FFF2-40B4-BE49-F238E27FC236}">
              <a16:creationId xmlns:a16="http://schemas.microsoft.com/office/drawing/2014/main" id="{00000000-0008-0000-0100-000048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73" name="PoljeZBesedilom 72">
          <a:extLst>
            <a:ext uri="{FF2B5EF4-FFF2-40B4-BE49-F238E27FC236}">
              <a16:creationId xmlns:a16="http://schemas.microsoft.com/office/drawing/2014/main" id="{00000000-0008-0000-0100-000049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74" name="PoljeZBesedilom 73">
          <a:extLst>
            <a:ext uri="{FF2B5EF4-FFF2-40B4-BE49-F238E27FC236}">
              <a16:creationId xmlns:a16="http://schemas.microsoft.com/office/drawing/2014/main" id="{00000000-0008-0000-0100-00004A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75" name="PoljeZBesedilom 74">
          <a:extLst>
            <a:ext uri="{FF2B5EF4-FFF2-40B4-BE49-F238E27FC236}">
              <a16:creationId xmlns:a16="http://schemas.microsoft.com/office/drawing/2014/main" id="{00000000-0008-0000-0100-00004B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76" name="PoljeZBesedilom 75">
          <a:extLst>
            <a:ext uri="{FF2B5EF4-FFF2-40B4-BE49-F238E27FC236}">
              <a16:creationId xmlns:a16="http://schemas.microsoft.com/office/drawing/2014/main" id="{00000000-0008-0000-0100-00004C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77" name="PoljeZBesedilom 76">
          <a:extLst>
            <a:ext uri="{FF2B5EF4-FFF2-40B4-BE49-F238E27FC236}">
              <a16:creationId xmlns:a16="http://schemas.microsoft.com/office/drawing/2014/main" id="{00000000-0008-0000-0100-00004D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78" name="PoljeZBesedilom 77">
          <a:extLst>
            <a:ext uri="{FF2B5EF4-FFF2-40B4-BE49-F238E27FC236}">
              <a16:creationId xmlns:a16="http://schemas.microsoft.com/office/drawing/2014/main" id="{00000000-0008-0000-0100-00004E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79" name="PoljeZBesedilom 78">
          <a:extLst>
            <a:ext uri="{FF2B5EF4-FFF2-40B4-BE49-F238E27FC236}">
              <a16:creationId xmlns:a16="http://schemas.microsoft.com/office/drawing/2014/main" id="{00000000-0008-0000-0100-00004F000000}"/>
            </a:ext>
          </a:extLst>
        </xdr:cNvPr>
        <xdr:cNvSpPr txBox="1"/>
      </xdr:nvSpPr>
      <xdr:spPr>
        <a:xfrm>
          <a:off x="1000125" y="2499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99</xdr:row>
      <xdr:rowOff>0</xdr:rowOff>
    </xdr:from>
    <xdr:ext cx="184731" cy="264560"/>
    <xdr:sp macro="" textlink="">
      <xdr:nvSpPr>
        <xdr:cNvPr id="80" name="PoljeZBesedilom 79">
          <a:extLst>
            <a:ext uri="{FF2B5EF4-FFF2-40B4-BE49-F238E27FC236}">
              <a16:creationId xmlns:a16="http://schemas.microsoft.com/office/drawing/2014/main" id="{00000000-0008-0000-0100-000050000000}"/>
            </a:ext>
          </a:extLst>
        </xdr:cNvPr>
        <xdr:cNvSpPr txBox="1"/>
      </xdr:nvSpPr>
      <xdr:spPr>
        <a:xfrm>
          <a:off x="1000125" y="2871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99</xdr:row>
      <xdr:rowOff>0</xdr:rowOff>
    </xdr:from>
    <xdr:ext cx="184731" cy="264560"/>
    <xdr:sp macro="" textlink="">
      <xdr:nvSpPr>
        <xdr:cNvPr id="81" name="PoljeZBesedilom 80">
          <a:extLst>
            <a:ext uri="{FF2B5EF4-FFF2-40B4-BE49-F238E27FC236}">
              <a16:creationId xmlns:a16="http://schemas.microsoft.com/office/drawing/2014/main" id="{00000000-0008-0000-0100-000051000000}"/>
            </a:ext>
          </a:extLst>
        </xdr:cNvPr>
        <xdr:cNvSpPr txBox="1"/>
      </xdr:nvSpPr>
      <xdr:spPr>
        <a:xfrm>
          <a:off x="1000125" y="2871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99</xdr:row>
      <xdr:rowOff>0</xdr:rowOff>
    </xdr:from>
    <xdr:ext cx="184731" cy="264560"/>
    <xdr:sp macro="" textlink="">
      <xdr:nvSpPr>
        <xdr:cNvPr id="82" name="PoljeZBesedilom 81">
          <a:extLst>
            <a:ext uri="{FF2B5EF4-FFF2-40B4-BE49-F238E27FC236}">
              <a16:creationId xmlns:a16="http://schemas.microsoft.com/office/drawing/2014/main" id="{00000000-0008-0000-0100-000052000000}"/>
            </a:ext>
          </a:extLst>
        </xdr:cNvPr>
        <xdr:cNvSpPr txBox="1"/>
      </xdr:nvSpPr>
      <xdr:spPr>
        <a:xfrm>
          <a:off x="1000125" y="2871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99</xdr:row>
      <xdr:rowOff>0</xdr:rowOff>
    </xdr:from>
    <xdr:ext cx="184731" cy="264560"/>
    <xdr:sp macro="" textlink="">
      <xdr:nvSpPr>
        <xdr:cNvPr id="83" name="PoljeZBesedilom 82">
          <a:extLst>
            <a:ext uri="{FF2B5EF4-FFF2-40B4-BE49-F238E27FC236}">
              <a16:creationId xmlns:a16="http://schemas.microsoft.com/office/drawing/2014/main" id="{00000000-0008-0000-0100-000053000000}"/>
            </a:ext>
          </a:extLst>
        </xdr:cNvPr>
        <xdr:cNvSpPr txBox="1"/>
      </xdr:nvSpPr>
      <xdr:spPr>
        <a:xfrm>
          <a:off x="1000125" y="2871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99</xdr:row>
      <xdr:rowOff>0</xdr:rowOff>
    </xdr:from>
    <xdr:ext cx="184731" cy="264560"/>
    <xdr:sp macro="" textlink="">
      <xdr:nvSpPr>
        <xdr:cNvPr id="84" name="PoljeZBesedilom 83">
          <a:extLst>
            <a:ext uri="{FF2B5EF4-FFF2-40B4-BE49-F238E27FC236}">
              <a16:creationId xmlns:a16="http://schemas.microsoft.com/office/drawing/2014/main" id="{00000000-0008-0000-0100-000054000000}"/>
            </a:ext>
          </a:extLst>
        </xdr:cNvPr>
        <xdr:cNvSpPr txBox="1"/>
      </xdr:nvSpPr>
      <xdr:spPr>
        <a:xfrm>
          <a:off x="1000125" y="2871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99</xdr:row>
      <xdr:rowOff>0</xdr:rowOff>
    </xdr:from>
    <xdr:ext cx="184731" cy="264560"/>
    <xdr:sp macro="" textlink="">
      <xdr:nvSpPr>
        <xdr:cNvPr id="85" name="PoljeZBesedilom 84">
          <a:extLst>
            <a:ext uri="{FF2B5EF4-FFF2-40B4-BE49-F238E27FC236}">
              <a16:creationId xmlns:a16="http://schemas.microsoft.com/office/drawing/2014/main" id="{00000000-0008-0000-0100-000055000000}"/>
            </a:ext>
          </a:extLst>
        </xdr:cNvPr>
        <xdr:cNvSpPr txBox="1"/>
      </xdr:nvSpPr>
      <xdr:spPr>
        <a:xfrm>
          <a:off x="1000125" y="2871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99</xdr:row>
      <xdr:rowOff>0</xdr:rowOff>
    </xdr:from>
    <xdr:ext cx="184731" cy="264560"/>
    <xdr:sp macro="" textlink="">
      <xdr:nvSpPr>
        <xdr:cNvPr id="86" name="PoljeZBesedilom 85">
          <a:extLst>
            <a:ext uri="{FF2B5EF4-FFF2-40B4-BE49-F238E27FC236}">
              <a16:creationId xmlns:a16="http://schemas.microsoft.com/office/drawing/2014/main" id="{00000000-0008-0000-0100-000056000000}"/>
            </a:ext>
          </a:extLst>
        </xdr:cNvPr>
        <xdr:cNvSpPr txBox="1"/>
      </xdr:nvSpPr>
      <xdr:spPr>
        <a:xfrm>
          <a:off x="1000125" y="2871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99</xdr:row>
      <xdr:rowOff>0</xdr:rowOff>
    </xdr:from>
    <xdr:ext cx="184731" cy="264560"/>
    <xdr:sp macro="" textlink="">
      <xdr:nvSpPr>
        <xdr:cNvPr id="87" name="PoljeZBesedilom 86">
          <a:extLst>
            <a:ext uri="{FF2B5EF4-FFF2-40B4-BE49-F238E27FC236}">
              <a16:creationId xmlns:a16="http://schemas.microsoft.com/office/drawing/2014/main" id="{00000000-0008-0000-0100-000057000000}"/>
            </a:ext>
          </a:extLst>
        </xdr:cNvPr>
        <xdr:cNvSpPr txBox="1"/>
      </xdr:nvSpPr>
      <xdr:spPr>
        <a:xfrm>
          <a:off x="1000125" y="2871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99</xdr:row>
      <xdr:rowOff>0</xdr:rowOff>
    </xdr:from>
    <xdr:ext cx="184731" cy="264560"/>
    <xdr:sp macro="" textlink="">
      <xdr:nvSpPr>
        <xdr:cNvPr id="88" name="PoljeZBesedilom 87">
          <a:extLst>
            <a:ext uri="{FF2B5EF4-FFF2-40B4-BE49-F238E27FC236}">
              <a16:creationId xmlns:a16="http://schemas.microsoft.com/office/drawing/2014/main" id="{00000000-0008-0000-0100-000058000000}"/>
            </a:ext>
          </a:extLst>
        </xdr:cNvPr>
        <xdr:cNvSpPr txBox="1"/>
      </xdr:nvSpPr>
      <xdr:spPr>
        <a:xfrm>
          <a:off x="1000125" y="2871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99</xdr:row>
      <xdr:rowOff>0</xdr:rowOff>
    </xdr:from>
    <xdr:ext cx="184731" cy="264560"/>
    <xdr:sp macro="" textlink="">
      <xdr:nvSpPr>
        <xdr:cNvPr id="89" name="PoljeZBesedilom 88">
          <a:extLst>
            <a:ext uri="{FF2B5EF4-FFF2-40B4-BE49-F238E27FC236}">
              <a16:creationId xmlns:a16="http://schemas.microsoft.com/office/drawing/2014/main" id="{00000000-0008-0000-0100-000059000000}"/>
            </a:ext>
          </a:extLst>
        </xdr:cNvPr>
        <xdr:cNvSpPr txBox="1"/>
      </xdr:nvSpPr>
      <xdr:spPr>
        <a:xfrm>
          <a:off x="1000125" y="2871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52</xdr:row>
      <xdr:rowOff>0</xdr:rowOff>
    </xdr:from>
    <xdr:ext cx="184731" cy="274009"/>
    <xdr:sp macro="" textlink="">
      <xdr:nvSpPr>
        <xdr:cNvPr id="90" name="PoljeZBesedilom 89">
          <a:extLst>
            <a:ext uri="{FF2B5EF4-FFF2-40B4-BE49-F238E27FC236}">
              <a16:creationId xmlns:a16="http://schemas.microsoft.com/office/drawing/2014/main" id="{00000000-0008-0000-0100-00005A000000}"/>
            </a:ext>
          </a:extLst>
        </xdr:cNvPr>
        <xdr:cNvSpPr txBox="1"/>
      </xdr:nvSpPr>
      <xdr:spPr>
        <a:xfrm>
          <a:off x="990600" y="249459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1" name="PoljeZBesedilom 90">
          <a:extLst>
            <a:ext uri="{FF2B5EF4-FFF2-40B4-BE49-F238E27FC236}">
              <a16:creationId xmlns:a16="http://schemas.microsoft.com/office/drawing/2014/main" id="{00000000-0008-0000-0100-00005B000000}"/>
            </a:ext>
          </a:extLst>
        </xdr:cNvPr>
        <xdr:cNvSpPr txBox="1"/>
      </xdr:nvSpPr>
      <xdr:spPr>
        <a:xfrm>
          <a:off x="990600" y="249459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2" name="PoljeZBesedilom 91">
          <a:extLst>
            <a:ext uri="{FF2B5EF4-FFF2-40B4-BE49-F238E27FC236}">
              <a16:creationId xmlns:a16="http://schemas.microsoft.com/office/drawing/2014/main" id="{00000000-0008-0000-0100-00005C000000}"/>
            </a:ext>
          </a:extLst>
        </xdr:cNvPr>
        <xdr:cNvSpPr txBox="1"/>
      </xdr:nvSpPr>
      <xdr:spPr>
        <a:xfrm>
          <a:off x="990600" y="249459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3" name="PoljeZBesedilom 92">
          <a:extLst>
            <a:ext uri="{FF2B5EF4-FFF2-40B4-BE49-F238E27FC236}">
              <a16:creationId xmlns:a16="http://schemas.microsoft.com/office/drawing/2014/main" id="{00000000-0008-0000-0100-00005D000000}"/>
            </a:ext>
          </a:extLst>
        </xdr:cNvPr>
        <xdr:cNvSpPr txBox="1"/>
      </xdr:nvSpPr>
      <xdr:spPr>
        <a:xfrm>
          <a:off x="990600" y="249459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4" name="PoljeZBesedilom 93">
          <a:extLst>
            <a:ext uri="{FF2B5EF4-FFF2-40B4-BE49-F238E27FC236}">
              <a16:creationId xmlns:a16="http://schemas.microsoft.com/office/drawing/2014/main" id="{00000000-0008-0000-0100-00005E000000}"/>
            </a:ext>
          </a:extLst>
        </xdr:cNvPr>
        <xdr:cNvSpPr txBox="1"/>
      </xdr:nvSpPr>
      <xdr:spPr>
        <a:xfrm>
          <a:off x="990600" y="249459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5" name="PoljeZBesedilom 94">
          <a:extLst>
            <a:ext uri="{FF2B5EF4-FFF2-40B4-BE49-F238E27FC236}">
              <a16:creationId xmlns:a16="http://schemas.microsoft.com/office/drawing/2014/main" id="{00000000-0008-0000-0100-00005F000000}"/>
            </a:ext>
          </a:extLst>
        </xdr:cNvPr>
        <xdr:cNvSpPr txBox="1"/>
      </xdr:nvSpPr>
      <xdr:spPr>
        <a:xfrm>
          <a:off x="990600" y="249459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6" name="PoljeZBesedilom 95">
          <a:extLst>
            <a:ext uri="{FF2B5EF4-FFF2-40B4-BE49-F238E27FC236}">
              <a16:creationId xmlns:a16="http://schemas.microsoft.com/office/drawing/2014/main" id="{00000000-0008-0000-0100-000060000000}"/>
            </a:ext>
          </a:extLst>
        </xdr:cNvPr>
        <xdr:cNvSpPr txBox="1"/>
      </xdr:nvSpPr>
      <xdr:spPr>
        <a:xfrm>
          <a:off x="990600" y="249459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7" name="PoljeZBesedilom 96">
          <a:extLst>
            <a:ext uri="{FF2B5EF4-FFF2-40B4-BE49-F238E27FC236}">
              <a16:creationId xmlns:a16="http://schemas.microsoft.com/office/drawing/2014/main" id="{00000000-0008-0000-0100-000061000000}"/>
            </a:ext>
          </a:extLst>
        </xdr:cNvPr>
        <xdr:cNvSpPr txBox="1"/>
      </xdr:nvSpPr>
      <xdr:spPr>
        <a:xfrm>
          <a:off x="990600" y="249459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561975</xdr:colOff>
      <xdr:row>90</xdr:row>
      <xdr:rowOff>0</xdr:rowOff>
    </xdr:from>
    <xdr:ext cx="184731" cy="264560"/>
    <xdr:sp macro="" textlink="">
      <xdr:nvSpPr>
        <xdr:cNvPr id="2" name="PoljeZBesedilom 1">
          <a:extLst>
            <a:ext uri="{FF2B5EF4-FFF2-40B4-BE49-F238E27FC236}">
              <a16:creationId xmlns:a16="http://schemas.microsoft.com/office/drawing/2014/main" id="{00000000-0008-0000-0200-000002000000}"/>
            </a:ext>
          </a:extLst>
        </xdr:cNvPr>
        <xdr:cNvSpPr txBox="1"/>
      </xdr:nvSpPr>
      <xdr:spPr>
        <a:xfrm>
          <a:off x="1019175" y="3216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97</xdr:row>
      <xdr:rowOff>0</xdr:rowOff>
    </xdr:from>
    <xdr:ext cx="184731" cy="264560"/>
    <xdr:sp macro="" textlink="">
      <xdr:nvSpPr>
        <xdr:cNvPr id="3" name="PoljeZBesedilom 2">
          <a:extLst>
            <a:ext uri="{FF2B5EF4-FFF2-40B4-BE49-F238E27FC236}">
              <a16:creationId xmlns:a16="http://schemas.microsoft.com/office/drawing/2014/main" id="{00000000-0008-0000-0200-000003000000}"/>
            </a:ext>
          </a:extLst>
        </xdr:cNvPr>
        <xdr:cNvSpPr txBox="1"/>
      </xdr:nvSpPr>
      <xdr:spPr>
        <a:xfrm>
          <a:off x="1019175" y="3632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97</xdr:row>
      <xdr:rowOff>0</xdr:rowOff>
    </xdr:from>
    <xdr:ext cx="184731" cy="264560"/>
    <xdr:sp macro="" textlink="">
      <xdr:nvSpPr>
        <xdr:cNvPr id="4" name="PoljeZBesedilom 3">
          <a:extLst>
            <a:ext uri="{FF2B5EF4-FFF2-40B4-BE49-F238E27FC236}">
              <a16:creationId xmlns:a16="http://schemas.microsoft.com/office/drawing/2014/main" id="{00000000-0008-0000-0200-000004000000}"/>
            </a:ext>
          </a:extLst>
        </xdr:cNvPr>
        <xdr:cNvSpPr txBox="1"/>
      </xdr:nvSpPr>
      <xdr:spPr>
        <a:xfrm>
          <a:off x="1019175" y="3632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90</xdr:row>
      <xdr:rowOff>0</xdr:rowOff>
    </xdr:from>
    <xdr:ext cx="184731" cy="264560"/>
    <xdr:sp macro="" textlink="">
      <xdr:nvSpPr>
        <xdr:cNvPr id="5" name="PoljeZBesedilom 4">
          <a:extLst>
            <a:ext uri="{FF2B5EF4-FFF2-40B4-BE49-F238E27FC236}">
              <a16:creationId xmlns:a16="http://schemas.microsoft.com/office/drawing/2014/main" id="{00000000-0008-0000-0200-000005000000}"/>
            </a:ext>
          </a:extLst>
        </xdr:cNvPr>
        <xdr:cNvSpPr txBox="1"/>
      </xdr:nvSpPr>
      <xdr:spPr>
        <a:xfrm>
          <a:off x="1019175" y="3216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90</xdr:row>
      <xdr:rowOff>0</xdr:rowOff>
    </xdr:from>
    <xdr:ext cx="184731" cy="264560"/>
    <xdr:sp macro="" textlink="">
      <xdr:nvSpPr>
        <xdr:cNvPr id="6" name="PoljeZBesedilom 5">
          <a:extLst>
            <a:ext uri="{FF2B5EF4-FFF2-40B4-BE49-F238E27FC236}">
              <a16:creationId xmlns:a16="http://schemas.microsoft.com/office/drawing/2014/main" id="{00000000-0008-0000-0200-000006000000}"/>
            </a:ext>
          </a:extLst>
        </xdr:cNvPr>
        <xdr:cNvSpPr txBox="1"/>
      </xdr:nvSpPr>
      <xdr:spPr>
        <a:xfrm>
          <a:off x="1019175" y="3216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90</xdr:row>
      <xdr:rowOff>0</xdr:rowOff>
    </xdr:from>
    <xdr:ext cx="184731" cy="264560"/>
    <xdr:sp macro="" textlink="">
      <xdr:nvSpPr>
        <xdr:cNvPr id="7" name="PoljeZBesedilom 6">
          <a:extLst>
            <a:ext uri="{FF2B5EF4-FFF2-40B4-BE49-F238E27FC236}">
              <a16:creationId xmlns:a16="http://schemas.microsoft.com/office/drawing/2014/main" id="{00000000-0008-0000-0200-000007000000}"/>
            </a:ext>
          </a:extLst>
        </xdr:cNvPr>
        <xdr:cNvSpPr txBox="1"/>
      </xdr:nvSpPr>
      <xdr:spPr>
        <a:xfrm>
          <a:off x="1019175" y="3216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90</xdr:row>
      <xdr:rowOff>0</xdr:rowOff>
    </xdr:from>
    <xdr:ext cx="184731" cy="264560"/>
    <xdr:sp macro="" textlink="">
      <xdr:nvSpPr>
        <xdr:cNvPr id="8" name="PoljeZBesedilom 7">
          <a:extLst>
            <a:ext uri="{FF2B5EF4-FFF2-40B4-BE49-F238E27FC236}">
              <a16:creationId xmlns:a16="http://schemas.microsoft.com/office/drawing/2014/main" id="{00000000-0008-0000-0200-000008000000}"/>
            </a:ext>
          </a:extLst>
        </xdr:cNvPr>
        <xdr:cNvSpPr txBox="1"/>
      </xdr:nvSpPr>
      <xdr:spPr>
        <a:xfrm>
          <a:off x="1019175" y="3216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89</xdr:row>
      <xdr:rowOff>0</xdr:rowOff>
    </xdr:from>
    <xdr:ext cx="184731" cy="264560"/>
    <xdr:sp macro="" textlink="">
      <xdr:nvSpPr>
        <xdr:cNvPr id="9" name="PoljeZBesedilom 8">
          <a:extLst>
            <a:ext uri="{FF2B5EF4-FFF2-40B4-BE49-F238E27FC236}">
              <a16:creationId xmlns:a16="http://schemas.microsoft.com/office/drawing/2014/main" id="{00000000-0008-0000-0200-000009000000}"/>
            </a:ext>
          </a:extLst>
        </xdr:cNvPr>
        <xdr:cNvSpPr txBox="1"/>
      </xdr:nvSpPr>
      <xdr:spPr>
        <a:xfrm>
          <a:off x="1019175" y="3200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97</xdr:row>
      <xdr:rowOff>0</xdr:rowOff>
    </xdr:from>
    <xdr:ext cx="184731" cy="264560"/>
    <xdr:sp macro="" textlink="">
      <xdr:nvSpPr>
        <xdr:cNvPr id="10" name="PoljeZBesedilom 9">
          <a:extLst>
            <a:ext uri="{FF2B5EF4-FFF2-40B4-BE49-F238E27FC236}">
              <a16:creationId xmlns:a16="http://schemas.microsoft.com/office/drawing/2014/main" id="{00000000-0008-0000-0200-00000A000000}"/>
            </a:ext>
          </a:extLst>
        </xdr:cNvPr>
        <xdr:cNvSpPr txBox="1"/>
      </xdr:nvSpPr>
      <xdr:spPr>
        <a:xfrm>
          <a:off x="1019175" y="3632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89</xdr:row>
      <xdr:rowOff>0</xdr:rowOff>
    </xdr:from>
    <xdr:ext cx="184731" cy="264560"/>
    <xdr:sp macro="" textlink="">
      <xdr:nvSpPr>
        <xdr:cNvPr id="11" name="PoljeZBesedilom 10">
          <a:extLst>
            <a:ext uri="{FF2B5EF4-FFF2-40B4-BE49-F238E27FC236}">
              <a16:creationId xmlns:a16="http://schemas.microsoft.com/office/drawing/2014/main" id="{00000000-0008-0000-0200-00000B000000}"/>
            </a:ext>
          </a:extLst>
        </xdr:cNvPr>
        <xdr:cNvSpPr txBox="1"/>
      </xdr:nvSpPr>
      <xdr:spPr>
        <a:xfrm>
          <a:off x="1019175" y="3200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89</xdr:row>
      <xdr:rowOff>0</xdr:rowOff>
    </xdr:from>
    <xdr:ext cx="184731" cy="264560"/>
    <xdr:sp macro="" textlink="">
      <xdr:nvSpPr>
        <xdr:cNvPr id="12" name="PoljeZBesedilom 11">
          <a:extLst>
            <a:ext uri="{FF2B5EF4-FFF2-40B4-BE49-F238E27FC236}">
              <a16:creationId xmlns:a16="http://schemas.microsoft.com/office/drawing/2014/main" id="{00000000-0008-0000-0200-00000C000000}"/>
            </a:ext>
          </a:extLst>
        </xdr:cNvPr>
        <xdr:cNvSpPr txBox="1"/>
      </xdr:nvSpPr>
      <xdr:spPr>
        <a:xfrm>
          <a:off x="1019175" y="3200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13" name="PoljeZBesedilom 12">
          <a:extLst>
            <a:ext uri="{FF2B5EF4-FFF2-40B4-BE49-F238E27FC236}">
              <a16:creationId xmlns:a16="http://schemas.microsoft.com/office/drawing/2014/main" id="{00000000-0008-0000-0200-00000D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14" name="PoljeZBesedilom 13">
          <a:extLst>
            <a:ext uri="{FF2B5EF4-FFF2-40B4-BE49-F238E27FC236}">
              <a16:creationId xmlns:a16="http://schemas.microsoft.com/office/drawing/2014/main" id="{00000000-0008-0000-0200-00000E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15" name="PoljeZBesedilom 14">
          <a:extLst>
            <a:ext uri="{FF2B5EF4-FFF2-40B4-BE49-F238E27FC236}">
              <a16:creationId xmlns:a16="http://schemas.microsoft.com/office/drawing/2014/main" id="{00000000-0008-0000-0200-00000F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16" name="PoljeZBesedilom 15">
          <a:extLst>
            <a:ext uri="{FF2B5EF4-FFF2-40B4-BE49-F238E27FC236}">
              <a16:creationId xmlns:a16="http://schemas.microsoft.com/office/drawing/2014/main" id="{00000000-0008-0000-0200-000010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17" name="PoljeZBesedilom 16">
          <a:extLst>
            <a:ext uri="{FF2B5EF4-FFF2-40B4-BE49-F238E27FC236}">
              <a16:creationId xmlns:a16="http://schemas.microsoft.com/office/drawing/2014/main" id="{00000000-0008-0000-0200-000011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11</xdr:col>
      <xdr:colOff>561975</xdr:colOff>
      <xdr:row>12</xdr:row>
      <xdr:rowOff>0</xdr:rowOff>
    </xdr:from>
    <xdr:ext cx="184731" cy="264560"/>
    <xdr:sp macro="" textlink="">
      <xdr:nvSpPr>
        <xdr:cNvPr id="18" name="PoljeZBesedilom 17">
          <a:extLst>
            <a:ext uri="{FF2B5EF4-FFF2-40B4-BE49-F238E27FC236}">
              <a16:creationId xmlns:a16="http://schemas.microsoft.com/office/drawing/2014/main" id="{00000000-0008-0000-0200-000012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19" name="PoljeZBesedilom 18">
          <a:extLst>
            <a:ext uri="{FF2B5EF4-FFF2-40B4-BE49-F238E27FC236}">
              <a16:creationId xmlns:a16="http://schemas.microsoft.com/office/drawing/2014/main" id="{00000000-0008-0000-0200-000013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20" name="PoljeZBesedilom 19">
          <a:extLst>
            <a:ext uri="{FF2B5EF4-FFF2-40B4-BE49-F238E27FC236}">
              <a16:creationId xmlns:a16="http://schemas.microsoft.com/office/drawing/2014/main" id="{00000000-0008-0000-0200-000014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21" name="PoljeZBesedilom 20">
          <a:extLst>
            <a:ext uri="{FF2B5EF4-FFF2-40B4-BE49-F238E27FC236}">
              <a16:creationId xmlns:a16="http://schemas.microsoft.com/office/drawing/2014/main" id="{00000000-0008-0000-0200-000015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89</xdr:row>
      <xdr:rowOff>0</xdr:rowOff>
    </xdr:from>
    <xdr:ext cx="184731" cy="264560"/>
    <xdr:sp macro="" textlink="">
      <xdr:nvSpPr>
        <xdr:cNvPr id="22" name="PoljeZBesedilom 21">
          <a:extLst>
            <a:ext uri="{FF2B5EF4-FFF2-40B4-BE49-F238E27FC236}">
              <a16:creationId xmlns:a16="http://schemas.microsoft.com/office/drawing/2014/main" id="{00000000-0008-0000-0200-000016000000}"/>
            </a:ext>
          </a:extLst>
        </xdr:cNvPr>
        <xdr:cNvSpPr txBox="1"/>
      </xdr:nvSpPr>
      <xdr:spPr>
        <a:xfrm>
          <a:off x="1019175" y="3200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89</xdr:row>
      <xdr:rowOff>0</xdr:rowOff>
    </xdr:from>
    <xdr:ext cx="184731" cy="264560"/>
    <xdr:sp macro="" textlink="">
      <xdr:nvSpPr>
        <xdr:cNvPr id="23" name="PoljeZBesedilom 22">
          <a:extLst>
            <a:ext uri="{FF2B5EF4-FFF2-40B4-BE49-F238E27FC236}">
              <a16:creationId xmlns:a16="http://schemas.microsoft.com/office/drawing/2014/main" id="{00000000-0008-0000-0200-000017000000}"/>
            </a:ext>
          </a:extLst>
        </xdr:cNvPr>
        <xdr:cNvSpPr txBox="1"/>
      </xdr:nvSpPr>
      <xdr:spPr>
        <a:xfrm>
          <a:off x="1019175" y="3200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89</xdr:row>
      <xdr:rowOff>0</xdr:rowOff>
    </xdr:from>
    <xdr:ext cx="184731" cy="264560"/>
    <xdr:sp macro="" textlink="">
      <xdr:nvSpPr>
        <xdr:cNvPr id="24" name="PoljeZBesedilom 23">
          <a:extLst>
            <a:ext uri="{FF2B5EF4-FFF2-40B4-BE49-F238E27FC236}">
              <a16:creationId xmlns:a16="http://schemas.microsoft.com/office/drawing/2014/main" id="{00000000-0008-0000-0200-000018000000}"/>
            </a:ext>
          </a:extLst>
        </xdr:cNvPr>
        <xdr:cNvSpPr txBox="1"/>
      </xdr:nvSpPr>
      <xdr:spPr>
        <a:xfrm>
          <a:off x="1019175" y="3200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25" name="PoljeZBesedilom 24">
          <a:extLst>
            <a:ext uri="{FF2B5EF4-FFF2-40B4-BE49-F238E27FC236}">
              <a16:creationId xmlns:a16="http://schemas.microsoft.com/office/drawing/2014/main" id="{00000000-0008-0000-0200-000019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26" name="PoljeZBesedilom 25">
          <a:extLst>
            <a:ext uri="{FF2B5EF4-FFF2-40B4-BE49-F238E27FC236}">
              <a16:creationId xmlns:a16="http://schemas.microsoft.com/office/drawing/2014/main" id="{00000000-0008-0000-0200-00001A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27" name="PoljeZBesedilom 26">
          <a:extLst>
            <a:ext uri="{FF2B5EF4-FFF2-40B4-BE49-F238E27FC236}">
              <a16:creationId xmlns:a16="http://schemas.microsoft.com/office/drawing/2014/main" id="{00000000-0008-0000-0200-00001B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28" name="PoljeZBesedilom 27">
          <a:extLst>
            <a:ext uri="{FF2B5EF4-FFF2-40B4-BE49-F238E27FC236}">
              <a16:creationId xmlns:a16="http://schemas.microsoft.com/office/drawing/2014/main" id="{00000000-0008-0000-0200-00001C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29" name="PoljeZBesedilom 28">
          <a:extLst>
            <a:ext uri="{FF2B5EF4-FFF2-40B4-BE49-F238E27FC236}">
              <a16:creationId xmlns:a16="http://schemas.microsoft.com/office/drawing/2014/main" id="{00000000-0008-0000-0200-00001D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30" name="PoljeZBesedilom 29">
          <a:extLst>
            <a:ext uri="{FF2B5EF4-FFF2-40B4-BE49-F238E27FC236}">
              <a16:creationId xmlns:a16="http://schemas.microsoft.com/office/drawing/2014/main" id="{00000000-0008-0000-0200-00001E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31" name="PoljeZBesedilom 30">
          <a:extLst>
            <a:ext uri="{FF2B5EF4-FFF2-40B4-BE49-F238E27FC236}">
              <a16:creationId xmlns:a16="http://schemas.microsoft.com/office/drawing/2014/main" id="{00000000-0008-0000-0200-00001F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32" name="PoljeZBesedilom 31">
          <a:extLst>
            <a:ext uri="{FF2B5EF4-FFF2-40B4-BE49-F238E27FC236}">
              <a16:creationId xmlns:a16="http://schemas.microsoft.com/office/drawing/2014/main" id="{00000000-0008-0000-0200-000020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33" name="PoljeZBesedilom 32">
          <a:extLst>
            <a:ext uri="{FF2B5EF4-FFF2-40B4-BE49-F238E27FC236}">
              <a16:creationId xmlns:a16="http://schemas.microsoft.com/office/drawing/2014/main" id="{00000000-0008-0000-0200-000021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34" name="PoljeZBesedilom 33">
          <a:extLst>
            <a:ext uri="{FF2B5EF4-FFF2-40B4-BE49-F238E27FC236}">
              <a16:creationId xmlns:a16="http://schemas.microsoft.com/office/drawing/2014/main" id="{00000000-0008-0000-0200-000022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35" name="PoljeZBesedilom 34">
          <a:extLst>
            <a:ext uri="{FF2B5EF4-FFF2-40B4-BE49-F238E27FC236}">
              <a16:creationId xmlns:a16="http://schemas.microsoft.com/office/drawing/2014/main" id="{00000000-0008-0000-0200-000023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36" name="PoljeZBesedilom 35">
          <a:extLst>
            <a:ext uri="{FF2B5EF4-FFF2-40B4-BE49-F238E27FC236}">
              <a16:creationId xmlns:a16="http://schemas.microsoft.com/office/drawing/2014/main" id="{00000000-0008-0000-0200-000024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37" name="PoljeZBesedilom 36">
          <a:extLst>
            <a:ext uri="{FF2B5EF4-FFF2-40B4-BE49-F238E27FC236}">
              <a16:creationId xmlns:a16="http://schemas.microsoft.com/office/drawing/2014/main" id="{00000000-0008-0000-0200-000025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38" name="PoljeZBesedilom 37">
          <a:extLst>
            <a:ext uri="{FF2B5EF4-FFF2-40B4-BE49-F238E27FC236}">
              <a16:creationId xmlns:a16="http://schemas.microsoft.com/office/drawing/2014/main" id="{00000000-0008-0000-0200-000026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39" name="PoljeZBesedilom 38">
          <a:extLst>
            <a:ext uri="{FF2B5EF4-FFF2-40B4-BE49-F238E27FC236}">
              <a16:creationId xmlns:a16="http://schemas.microsoft.com/office/drawing/2014/main" id="{00000000-0008-0000-0200-000027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40" name="PoljeZBesedilom 39">
          <a:extLst>
            <a:ext uri="{FF2B5EF4-FFF2-40B4-BE49-F238E27FC236}">
              <a16:creationId xmlns:a16="http://schemas.microsoft.com/office/drawing/2014/main" id="{00000000-0008-0000-0200-000028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41" name="PoljeZBesedilom 40">
          <a:extLst>
            <a:ext uri="{FF2B5EF4-FFF2-40B4-BE49-F238E27FC236}">
              <a16:creationId xmlns:a16="http://schemas.microsoft.com/office/drawing/2014/main" id="{00000000-0008-0000-0200-000029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42" name="PoljeZBesedilom 41">
          <a:extLst>
            <a:ext uri="{FF2B5EF4-FFF2-40B4-BE49-F238E27FC236}">
              <a16:creationId xmlns:a16="http://schemas.microsoft.com/office/drawing/2014/main" id="{00000000-0008-0000-0200-00002A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43" name="PoljeZBesedilom 42">
          <a:extLst>
            <a:ext uri="{FF2B5EF4-FFF2-40B4-BE49-F238E27FC236}">
              <a16:creationId xmlns:a16="http://schemas.microsoft.com/office/drawing/2014/main" id="{00000000-0008-0000-0200-00002B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44" name="PoljeZBesedilom 43">
          <a:extLst>
            <a:ext uri="{FF2B5EF4-FFF2-40B4-BE49-F238E27FC236}">
              <a16:creationId xmlns:a16="http://schemas.microsoft.com/office/drawing/2014/main" id="{00000000-0008-0000-0200-00002C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45" name="PoljeZBesedilom 44">
          <a:extLst>
            <a:ext uri="{FF2B5EF4-FFF2-40B4-BE49-F238E27FC236}">
              <a16:creationId xmlns:a16="http://schemas.microsoft.com/office/drawing/2014/main" id="{00000000-0008-0000-0200-00002D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46" name="PoljeZBesedilom 45">
          <a:extLst>
            <a:ext uri="{FF2B5EF4-FFF2-40B4-BE49-F238E27FC236}">
              <a16:creationId xmlns:a16="http://schemas.microsoft.com/office/drawing/2014/main" id="{00000000-0008-0000-0200-00002E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47" name="PoljeZBesedilom 46">
          <a:extLst>
            <a:ext uri="{FF2B5EF4-FFF2-40B4-BE49-F238E27FC236}">
              <a16:creationId xmlns:a16="http://schemas.microsoft.com/office/drawing/2014/main" id="{00000000-0008-0000-0200-00002F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48" name="PoljeZBesedilom 47">
          <a:extLst>
            <a:ext uri="{FF2B5EF4-FFF2-40B4-BE49-F238E27FC236}">
              <a16:creationId xmlns:a16="http://schemas.microsoft.com/office/drawing/2014/main" id="{00000000-0008-0000-0200-000030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49" name="PoljeZBesedilom 48">
          <a:extLst>
            <a:ext uri="{FF2B5EF4-FFF2-40B4-BE49-F238E27FC236}">
              <a16:creationId xmlns:a16="http://schemas.microsoft.com/office/drawing/2014/main" id="{00000000-0008-0000-0200-000031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50" name="PoljeZBesedilom 49">
          <a:extLst>
            <a:ext uri="{FF2B5EF4-FFF2-40B4-BE49-F238E27FC236}">
              <a16:creationId xmlns:a16="http://schemas.microsoft.com/office/drawing/2014/main" id="{00000000-0008-0000-0200-000032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51" name="PoljeZBesedilom 50">
          <a:extLst>
            <a:ext uri="{FF2B5EF4-FFF2-40B4-BE49-F238E27FC236}">
              <a16:creationId xmlns:a16="http://schemas.microsoft.com/office/drawing/2014/main" id="{00000000-0008-0000-0200-000033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52" name="PoljeZBesedilom 51">
          <a:extLst>
            <a:ext uri="{FF2B5EF4-FFF2-40B4-BE49-F238E27FC236}">
              <a16:creationId xmlns:a16="http://schemas.microsoft.com/office/drawing/2014/main" id="{00000000-0008-0000-0200-000034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53" name="PoljeZBesedilom 52">
          <a:extLst>
            <a:ext uri="{FF2B5EF4-FFF2-40B4-BE49-F238E27FC236}">
              <a16:creationId xmlns:a16="http://schemas.microsoft.com/office/drawing/2014/main" id="{00000000-0008-0000-0200-000035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54" name="PoljeZBesedilom 53">
          <a:extLst>
            <a:ext uri="{FF2B5EF4-FFF2-40B4-BE49-F238E27FC236}">
              <a16:creationId xmlns:a16="http://schemas.microsoft.com/office/drawing/2014/main" id="{00000000-0008-0000-0200-000036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55" name="PoljeZBesedilom 54">
          <a:extLst>
            <a:ext uri="{FF2B5EF4-FFF2-40B4-BE49-F238E27FC236}">
              <a16:creationId xmlns:a16="http://schemas.microsoft.com/office/drawing/2014/main" id="{00000000-0008-0000-0200-000037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56" name="PoljeZBesedilom 55">
          <a:extLst>
            <a:ext uri="{FF2B5EF4-FFF2-40B4-BE49-F238E27FC236}">
              <a16:creationId xmlns:a16="http://schemas.microsoft.com/office/drawing/2014/main" id="{00000000-0008-0000-0200-000038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57" name="PoljeZBesedilom 56">
          <a:extLst>
            <a:ext uri="{FF2B5EF4-FFF2-40B4-BE49-F238E27FC236}">
              <a16:creationId xmlns:a16="http://schemas.microsoft.com/office/drawing/2014/main" id="{00000000-0008-0000-0200-000039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58" name="PoljeZBesedilom 57">
          <a:extLst>
            <a:ext uri="{FF2B5EF4-FFF2-40B4-BE49-F238E27FC236}">
              <a16:creationId xmlns:a16="http://schemas.microsoft.com/office/drawing/2014/main" id="{00000000-0008-0000-0200-00003A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59" name="PoljeZBesedilom 58">
          <a:extLst>
            <a:ext uri="{FF2B5EF4-FFF2-40B4-BE49-F238E27FC236}">
              <a16:creationId xmlns:a16="http://schemas.microsoft.com/office/drawing/2014/main" id="{00000000-0008-0000-0200-00003B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60" name="PoljeZBesedilom 59">
          <a:extLst>
            <a:ext uri="{FF2B5EF4-FFF2-40B4-BE49-F238E27FC236}">
              <a16:creationId xmlns:a16="http://schemas.microsoft.com/office/drawing/2014/main" id="{00000000-0008-0000-0200-00003C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61" name="PoljeZBesedilom 60">
          <a:extLst>
            <a:ext uri="{FF2B5EF4-FFF2-40B4-BE49-F238E27FC236}">
              <a16:creationId xmlns:a16="http://schemas.microsoft.com/office/drawing/2014/main" id="{00000000-0008-0000-0200-00003D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62" name="PoljeZBesedilom 61">
          <a:extLst>
            <a:ext uri="{FF2B5EF4-FFF2-40B4-BE49-F238E27FC236}">
              <a16:creationId xmlns:a16="http://schemas.microsoft.com/office/drawing/2014/main" id="{00000000-0008-0000-0200-00003E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63" name="PoljeZBesedilom 62">
          <a:extLst>
            <a:ext uri="{FF2B5EF4-FFF2-40B4-BE49-F238E27FC236}">
              <a16:creationId xmlns:a16="http://schemas.microsoft.com/office/drawing/2014/main" id="{00000000-0008-0000-0200-00003F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64" name="PoljeZBesedilom 63">
          <a:extLst>
            <a:ext uri="{FF2B5EF4-FFF2-40B4-BE49-F238E27FC236}">
              <a16:creationId xmlns:a16="http://schemas.microsoft.com/office/drawing/2014/main" id="{00000000-0008-0000-0200-000040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65" name="PoljeZBesedilom 64">
          <a:extLst>
            <a:ext uri="{FF2B5EF4-FFF2-40B4-BE49-F238E27FC236}">
              <a16:creationId xmlns:a16="http://schemas.microsoft.com/office/drawing/2014/main" id="{00000000-0008-0000-0200-000041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66" name="PoljeZBesedilom 65">
          <a:extLst>
            <a:ext uri="{FF2B5EF4-FFF2-40B4-BE49-F238E27FC236}">
              <a16:creationId xmlns:a16="http://schemas.microsoft.com/office/drawing/2014/main" id="{00000000-0008-0000-0200-000042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67" name="PoljeZBesedilom 66">
          <a:extLst>
            <a:ext uri="{FF2B5EF4-FFF2-40B4-BE49-F238E27FC236}">
              <a16:creationId xmlns:a16="http://schemas.microsoft.com/office/drawing/2014/main" id="{00000000-0008-0000-0200-000043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68" name="PoljeZBesedilom 67">
          <a:extLst>
            <a:ext uri="{FF2B5EF4-FFF2-40B4-BE49-F238E27FC236}">
              <a16:creationId xmlns:a16="http://schemas.microsoft.com/office/drawing/2014/main" id="{00000000-0008-0000-0200-000044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69" name="PoljeZBesedilom 68">
          <a:extLst>
            <a:ext uri="{FF2B5EF4-FFF2-40B4-BE49-F238E27FC236}">
              <a16:creationId xmlns:a16="http://schemas.microsoft.com/office/drawing/2014/main" id="{00000000-0008-0000-0200-000045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70" name="PoljeZBesedilom 69">
          <a:extLst>
            <a:ext uri="{FF2B5EF4-FFF2-40B4-BE49-F238E27FC236}">
              <a16:creationId xmlns:a16="http://schemas.microsoft.com/office/drawing/2014/main" id="{00000000-0008-0000-0200-000046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71" name="PoljeZBesedilom 70">
          <a:extLst>
            <a:ext uri="{FF2B5EF4-FFF2-40B4-BE49-F238E27FC236}">
              <a16:creationId xmlns:a16="http://schemas.microsoft.com/office/drawing/2014/main" id="{00000000-0008-0000-0200-000047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72" name="PoljeZBesedilom 71">
          <a:extLst>
            <a:ext uri="{FF2B5EF4-FFF2-40B4-BE49-F238E27FC236}">
              <a16:creationId xmlns:a16="http://schemas.microsoft.com/office/drawing/2014/main" id="{00000000-0008-0000-0200-000048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73" name="PoljeZBesedilom 72">
          <a:extLst>
            <a:ext uri="{FF2B5EF4-FFF2-40B4-BE49-F238E27FC236}">
              <a16:creationId xmlns:a16="http://schemas.microsoft.com/office/drawing/2014/main" id="{00000000-0008-0000-0200-000049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74" name="PoljeZBesedilom 73">
          <a:extLst>
            <a:ext uri="{FF2B5EF4-FFF2-40B4-BE49-F238E27FC236}">
              <a16:creationId xmlns:a16="http://schemas.microsoft.com/office/drawing/2014/main" id="{00000000-0008-0000-0200-00004A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75" name="PoljeZBesedilom 74">
          <a:extLst>
            <a:ext uri="{FF2B5EF4-FFF2-40B4-BE49-F238E27FC236}">
              <a16:creationId xmlns:a16="http://schemas.microsoft.com/office/drawing/2014/main" id="{00000000-0008-0000-0200-00004B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76" name="PoljeZBesedilom 75">
          <a:extLst>
            <a:ext uri="{FF2B5EF4-FFF2-40B4-BE49-F238E27FC236}">
              <a16:creationId xmlns:a16="http://schemas.microsoft.com/office/drawing/2014/main" id="{00000000-0008-0000-0200-00004C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77" name="PoljeZBesedilom 76">
          <a:extLst>
            <a:ext uri="{FF2B5EF4-FFF2-40B4-BE49-F238E27FC236}">
              <a16:creationId xmlns:a16="http://schemas.microsoft.com/office/drawing/2014/main" id="{00000000-0008-0000-0200-00004D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78" name="PoljeZBesedilom 77">
          <a:extLst>
            <a:ext uri="{FF2B5EF4-FFF2-40B4-BE49-F238E27FC236}">
              <a16:creationId xmlns:a16="http://schemas.microsoft.com/office/drawing/2014/main" id="{00000000-0008-0000-0200-00004E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79" name="PoljeZBesedilom 78">
          <a:extLst>
            <a:ext uri="{FF2B5EF4-FFF2-40B4-BE49-F238E27FC236}">
              <a16:creationId xmlns:a16="http://schemas.microsoft.com/office/drawing/2014/main" id="{00000000-0008-0000-0200-00004F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80" name="PoljeZBesedilom 79">
          <a:extLst>
            <a:ext uri="{FF2B5EF4-FFF2-40B4-BE49-F238E27FC236}">
              <a16:creationId xmlns:a16="http://schemas.microsoft.com/office/drawing/2014/main" id="{00000000-0008-0000-0200-000050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81" name="PoljeZBesedilom 80">
          <a:extLst>
            <a:ext uri="{FF2B5EF4-FFF2-40B4-BE49-F238E27FC236}">
              <a16:creationId xmlns:a16="http://schemas.microsoft.com/office/drawing/2014/main" id="{00000000-0008-0000-0200-000051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82" name="PoljeZBesedilom 81">
          <a:extLst>
            <a:ext uri="{FF2B5EF4-FFF2-40B4-BE49-F238E27FC236}">
              <a16:creationId xmlns:a16="http://schemas.microsoft.com/office/drawing/2014/main" id="{00000000-0008-0000-0200-000052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83" name="PoljeZBesedilom 82">
          <a:extLst>
            <a:ext uri="{FF2B5EF4-FFF2-40B4-BE49-F238E27FC236}">
              <a16:creationId xmlns:a16="http://schemas.microsoft.com/office/drawing/2014/main" id="{00000000-0008-0000-0200-000053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84" name="PoljeZBesedilom 83">
          <a:extLst>
            <a:ext uri="{FF2B5EF4-FFF2-40B4-BE49-F238E27FC236}">
              <a16:creationId xmlns:a16="http://schemas.microsoft.com/office/drawing/2014/main" id="{00000000-0008-0000-0200-000054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85" name="PoljeZBesedilom 84">
          <a:extLst>
            <a:ext uri="{FF2B5EF4-FFF2-40B4-BE49-F238E27FC236}">
              <a16:creationId xmlns:a16="http://schemas.microsoft.com/office/drawing/2014/main" id="{00000000-0008-0000-0200-000055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86" name="PoljeZBesedilom 85">
          <a:extLst>
            <a:ext uri="{FF2B5EF4-FFF2-40B4-BE49-F238E27FC236}">
              <a16:creationId xmlns:a16="http://schemas.microsoft.com/office/drawing/2014/main" id="{00000000-0008-0000-0200-000056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87" name="PoljeZBesedilom 86">
          <a:extLst>
            <a:ext uri="{FF2B5EF4-FFF2-40B4-BE49-F238E27FC236}">
              <a16:creationId xmlns:a16="http://schemas.microsoft.com/office/drawing/2014/main" id="{00000000-0008-0000-0200-000057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88" name="PoljeZBesedilom 87">
          <a:extLst>
            <a:ext uri="{FF2B5EF4-FFF2-40B4-BE49-F238E27FC236}">
              <a16:creationId xmlns:a16="http://schemas.microsoft.com/office/drawing/2014/main" id="{00000000-0008-0000-0200-000058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89" name="PoljeZBesedilom 88">
          <a:extLst>
            <a:ext uri="{FF2B5EF4-FFF2-40B4-BE49-F238E27FC236}">
              <a16:creationId xmlns:a16="http://schemas.microsoft.com/office/drawing/2014/main" id="{00000000-0008-0000-0200-000059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52</xdr:row>
      <xdr:rowOff>0</xdr:rowOff>
    </xdr:from>
    <xdr:ext cx="184731" cy="274009"/>
    <xdr:sp macro="" textlink="">
      <xdr:nvSpPr>
        <xdr:cNvPr id="90" name="PoljeZBesedilom 89">
          <a:extLst>
            <a:ext uri="{FF2B5EF4-FFF2-40B4-BE49-F238E27FC236}">
              <a16:creationId xmlns:a16="http://schemas.microsoft.com/office/drawing/2014/main" id="{00000000-0008-0000-0200-00005A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1" name="PoljeZBesedilom 90">
          <a:extLst>
            <a:ext uri="{FF2B5EF4-FFF2-40B4-BE49-F238E27FC236}">
              <a16:creationId xmlns:a16="http://schemas.microsoft.com/office/drawing/2014/main" id="{00000000-0008-0000-0200-00005B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2" name="PoljeZBesedilom 91">
          <a:extLst>
            <a:ext uri="{FF2B5EF4-FFF2-40B4-BE49-F238E27FC236}">
              <a16:creationId xmlns:a16="http://schemas.microsoft.com/office/drawing/2014/main" id="{00000000-0008-0000-0200-00005C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3" name="PoljeZBesedilom 92">
          <a:extLst>
            <a:ext uri="{FF2B5EF4-FFF2-40B4-BE49-F238E27FC236}">
              <a16:creationId xmlns:a16="http://schemas.microsoft.com/office/drawing/2014/main" id="{00000000-0008-0000-0200-00005D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4" name="PoljeZBesedilom 93">
          <a:extLst>
            <a:ext uri="{FF2B5EF4-FFF2-40B4-BE49-F238E27FC236}">
              <a16:creationId xmlns:a16="http://schemas.microsoft.com/office/drawing/2014/main" id="{00000000-0008-0000-0200-00005E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5" name="PoljeZBesedilom 94">
          <a:extLst>
            <a:ext uri="{FF2B5EF4-FFF2-40B4-BE49-F238E27FC236}">
              <a16:creationId xmlns:a16="http://schemas.microsoft.com/office/drawing/2014/main" id="{00000000-0008-0000-0200-00005F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6" name="PoljeZBesedilom 95">
          <a:extLst>
            <a:ext uri="{FF2B5EF4-FFF2-40B4-BE49-F238E27FC236}">
              <a16:creationId xmlns:a16="http://schemas.microsoft.com/office/drawing/2014/main" id="{00000000-0008-0000-0200-000060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7" name="PoljeZBesedilom 96">
          <a:extLst>
            <a:ext uri="{FF2B5EF4-FFF2-40B4-BE49-F238E27FC236}">
              <a16:creationId xmlns:a16="http://schemas.microsoft.com/office/drawing/2014/main" id="{00000000-0008-0000-0200-000061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561975</xdr:colOff>
      <xdr:row>84</xdr:row>
      <xdr:rowOff>0</xdr:rowOff>
    </xdr:from>
    <xdr:ext cx="184731" cy="264560"/>
    <xdr:sp macro="" textlink="">
      <xdr:nvSpPr>
        <xdr:cNvPr id="2" name="PoljeZBesedilom 1">
          <a:extLst>
            <a:ext uri="{FF2B5EF4-FFF2-40B4-BE49-F238E27FC236}">
              <a16:creationId xmlns:a16="http://schemas.microsoft.com/office/drawing/2014/main" id="{00000000-0008-0000-0300-000002000000}"/>
            </a:ext>
          </a:extLst>
        </xdr:cNvPr>
        <xdr:cNvSpPr txBox="1"/>
      </xdr:nvSpPr>
      <xdr:spPr>
        <a:xfrm>
          <a:off x="1019175" y="3216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91</xdr:row>
      <xdr:rowOff>0</xdr:rowOff>
    </xdr:from>
    <xdr:ext cx="184731" cy="264560"/>
    <xdr:sp macro="" textlink="">
      <xdr:nvSpPr>
        <xdr:cNvPr id="3" name="PoljeZBesedilom 2">
          <a:extLst>
            <a:ext uri="{FF2B5EF4-FFF2-40B4-BE49-F238E27FC236}">
              <a16:creationId xmlns:a16="http://schemas.microsoft.com/office/drawing/2014/main" id="{00000000-0008-0000-0300-000003000000}"/>
            </a:ext>
          </a:extLst>
        </xdr:cNvPr>
        <xdr:cNvSpPr txBox="1"/>
      </xdr:nvSpPr>
      <xdr:spPr>
        <a:xfrm>
          <a:off x="1019175" y="3632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91</xdr:row>
      <xdr:rowOff>0</xdr:rowOff>
    </xdr:from>
    <xdr:ext cx="184731" cy="264560"/>
    <xdr:sp macro="" textlink="">
      <xdr:nvSpPr>
        <xdr:cNvPr id="4" name="PoljeZBesedilom 3">
          <a:extLst>
            <a:ext uri="{FF2B5EF4-FFF2-40B4-BE49-F238E27FC236}">
              <a16:creationId xmlns:a16="http://schemas.microsoft.com/office/drawing/2014/main" id="{00000000-0008-0000-0300-000004000000}"/>
            </a:ext>
          </a:extLst>
        </xdr:cNvPr>
        <xdr:cNvSpPr txBox="1"/>
      </xdr:nvSpPr>
      <xdr:spPr>
        <a:xfrm>
          <a:off x="1019175" y="3632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84</xdr:row>
      <xdr:rowOff>0</xdr:rowOff>
    </xdr:from>
    <xdr:ext cx="184731" cy="264560"/>
    <xdr:sp macro="" textlink="">
      <xdr:nvSpPr>
        <xdr:cNvPr id="5" name="PoljeZBesedilom 4">
          <a:extLst>
            <a:ext uri="{FF2B5EF4-FFF2-40B4-BE49-F238E27FC236}">
              <a16:creationId xmlns:a16="http://schemas.microsoft.com/office/drawing/2014/main" id="{00000000-0008-0000-0300-000005000000}"/>
            </a:ext>
          </a:extLst>
        </xdr:cNvPr>
        <xdr:cNvSpPr txBox="1"/>
      </xdr:nvSpPr>
      <xdr:spPr>
        <a:xfrm>
          <a:off x="1019175" y="3216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84</xdr:row>
      <xdr:rowOff>0</xdr:rowOff>
    </xdr:from>
    <xdr:ext cx="184731" cy="264560"/>
    <xdr:sp macro="" textlink="">
      <xdr:nvSpPr>
        <xdr:cNvPr id="6" name="PoljeZBesedilom 5">
          <a:extLst>
            <a:ext uri="{FF2B5EF4-FFF2-40B4-BE49-F238E27FC236}">
              <a16:creationId xmlns:a16="http://schemas.microsoft.com/office/drawing/2014/main" id="{00000000-0008-0000-0300-000006000000}"/>
            </a:ext>
          </a:extLst>
        </xdr:cNvPr>
        <xdr:cNvSpPr txBox="1"/>
      </xdr:nvSpPr>
      <xdr:spPr>
        <a:xfrm>
          <a:off x="1019175" y="3216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84</xdr:row>
      <xdr:rowOff>0</xdr:rowOff>
    </xdr:from>
    <xdr:ext cx="184731" cy="264560"/>
    <xdr:sp macro="" textlink="">
      <xdr:nvSpPr>
        <xdr:cNvPr id="7" name="PoljeZBesedilom 6">
          <a:extLst>
            <a:ext uri="{FF2B5EF4-FFF2-40B4-BE49-F238E27FC236}">
              <a16:creationId xmlns:a16="http://schemas.microsoft.com/office/drawing/2014/main" id="{00000000-0008-0000-0300-000007000000}"/>
            </a:ext>
          </a:extLst>
        </xdr:cNvPr>
        <xdr:cNvSpPr txBox="1"/>
      </xdr:nvSpPr>
      <xdr:spPr>
        <a:xfrm>
          <a:off x="1019175" y="3216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84</xdr:row>
      <xdr:rowOff>0</xdr:rowOff>
    </xdr:from>
    <xdr:ext cx="184731" cy="264560"/>
    <xdr:sp macro="" textlink="">
      <xdr:nvSpPr>
        <xdr:cNvPr id="8" name="PoljeZBesedilom 7">
          <a:extLst>
            <a:ext uri="{FF2B5EF4-FFF2-40B4-BE49-F238E27FC236}">
              <a16:creationId xmlns:a16="http://schemas.microsoft.com/office/drawing/2014/main" id="{00000000-0008-0000-0300-000008000000}"/>
            </a:ext>
          </a:extLst>
        </xdr:cNvPr>
        <xdr:cNvSpPr txBox="1"/>
      </xdr:nvSpPr>
      <xdr:spPr>
        <a:xfrm>
          <a:off x="1019175" y="3216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9" name="PoljeZBesedilom 8">
          <a:extLst>
            <a:ext uri="{FF2B5EF4-FFF2-40B4-BE49-F238E27FC236}">
              <a16:creationId xmlns:a16="http://schemas.microsoft.com/office/drawing/2014/main" id="{00000000-0008-0000-0300-000009000000}"/>
            </a:ext>
          </a:extLst>
        </xdr:cNvPr>
        <xdr:cNvSpPr txBox="1"/>
      </xdr:nvSpPr>
      <xdr:spPr>
        <a:xfrm>
          <a:off x="1019175" y="3200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91</xdr:row>
      <xdr:rowOff>0</xdr:rowOff>
    </xdr:from>
    <xdr:ext cx="184731" cy="264560"/>
    <xdr:sp macro="" textlink="">
      <xdr:nvSpPr>
        <xdr:cNvPr id="10" name="PoljeZBesedilom 9">
          <a:extLst>
            <a:ext uri="{FF2B5EF4-FFF2-40B4-BE49-F238E27FC236}">
              <a16:creationId xmlns:a16="http://schemas.microsoft.com/office/drawing/2014/main" id="{00000000-0008-0000-0300-00000A000000}"/>
            </a:ext>
          </a:extLst>
        </xdr:cNvPr>
        <xdr:cNvSpPr txBox="1"/>
      </xdr:nvSpPr>
      <xdr:spPr>
        <a:xfrm>
          <a:off x="1019175" y="3632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11" name="PoljeZBesedilom 10">
          <a:extLst>
            <a:ext uri="{FF2B5EF4-FFF2-40B4-BE49-F238E27FC236}">
              <a16:creationId xmlns:a16="http://schemas.microsoft.com/office/drawing/2014/main" id="{00000000-0008-0000-0300-00000B000000}"/>
            </a:ext>
          </a:extLst>
        </xdr:cNvPr>
        <xdr:cNvSpPr txBox="1"/>
      </xdr:nvSpPr>
      <xdr:spPr>
        <a:xfrm>
          <a:off x="1019175" y="3200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12" name="PoljeZBesedilom 11">
          <a:extLst>
            <a:ext uri="{FF2B5EF4-FFF2-40B4-BE49-F238E27FC236}">
              <a16:creationId xmlns:a16="http://schemas.microsoft.com/office/drawing/2014/main" id="{00000000-0008-0000-0300-00000C000000}"/>
            </a:ext>
          </a:extLst>
        </xdr:cNvPr>
        <xdr:cNvSpPr txBox="1"/>
      </xdr:nvSpPr>
      <xdr:spPr>
        <a:xfrm>
          <a:off x="1019175" y="3200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13" name="PoljeZBesedilom 12">
          <a:extLst>
            <a:ext uri="{FF2B5EF4-FFF2-40B4-BE49-F238E27FC236}">
              <a16:creationId xmlns:a16="http://schemas.microsoft.com/office/drawing/2014/main" id="{00000000-0008-0000-0300-00000D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14" name="PoljeZBesedilom 13">
          <a:extLst>
            <a:ext uri="{FF2B5EF4-FFF2-40B4-BE49-F238E27FC236}">
              <a16:creationId xmlns:a16="http://schemas.microsoft.com/office/drawing/2014/main" id="{00000000-0008-0000-0300-00000E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15" name="PoljeZBesedilom 14">
          <a:extLst>
            <a:ext uri="{FF2B5EF4-FFF2-40B4-BE49-F238E27FC236}">
              <a16:creationId xmlns:a16="http://schemas.microsoft.com/office/drawing/2014/main" id="{00000000-0008-0000-0300-00000F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16" name="PoljeZBesedilom 15">
          <a:extLst>
            <a:ext uri="{FF2B5EF4-FFF2-40B4-BE49-F238E27FC236}">
              <a16:creationId xmlns:a16="http://schemas.microsoft.com/office/drawing/2014/main" id="{00000000-0008-0000-0300-000010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17" name="PoljeZBesedilom 16">
          <a:extLst>
            <a:ext uri="{FF2B5EF4-FFF2-40B4-BE49-F238E27FC236}">
              <a16:creationId xmlns:a16="http://schemas.microsoft.com/office/drawing/2014/main" id="{00000000-0008-0000-0300-000011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11</xdr:col>
      <xdr:colOff>561975</xdr:colOff>
      <xdr:row>12</xdr:row>
      <xdr:rowOff>0</xdr:rowOff>
    </xdr:from>
    <xdr:ext cx="184731" cy="264560"/>
    <xdr:sp macro="" textlink="">
      <xdr:nvSpPr>
        <xdr:cNvPr id="18" name="PoljeZBesedilom 17">
          <a:extLst>
            <a:ext uri="{FF2B5EF4-FFF2-40B4-BE49-F238E27FC236}">
              <a16:creationId xmlns:a16="http://schemas.microsoft.com/office/drawing/2014/main" id="{00000000-0008-0000-0300-000012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19" name="PoljeZBesedilom 18">
          <a:extLst>
            <a:ext uri="{FF2B5EF4-FFF2-40B4-BE49-F238E27FC236}">
              <a16:creationId xmlns:a16="http://schemas.microsoft.com/office/drawing/2014/main" id="{00000000-0008-0000-0300-000013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20" name="PoljeZBesedilom 19">
          <a:extLst>
            <a:ext uri="{FF2B5EF4-FFF2-40B4-BE49-F238E27FC236}">
              <a16:creationId xmlns:a16="http://schemas.microsoft.com/office/drawing/2014/main" id="{00000000-0008-0000-0300-000014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21" name="PoljeZBesedilom 20">
          <a:extLst>
            <a:ext uri="{FF2B5EF4-FFF2-40B4-BE49-F238E27FC236}">
              <a16:creationId xmlns:a16="http://schemas.microsoft.com/office/drawing/2014/main" id="{00000000-0008-0000-0300-000015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83</xdr:row>
      <xdr:rowOff>0</xdr:rowOff>
    </xdr:from>
    <xdr:ext cx="184731" cy="264560"/>
    <xdr:sp macro="" textlink="">
      <xdr:nvSpPr>
        <xdr:cNvPr id="22" name="PoljeZBesedilom 21">
          <a:extLst>
            <a:ext uri="{FF2B5EF4-FFF2-40B4-BE49-F238E27FC236}">
              <a16:creationId xmlns:a16="http://schemas.microsoft.com/office/drawing/2014/main" id="{00000000-0008-0000-0300-000016000000}"/>
            </a:ext>
          </a:extLst>
        </xdr:cNvPr>
        <xdr:cNvSpPr txBox="1"/>
      </xdr:nvSpPr>
      <xdr:spPr>
        <a:xfrm>
          <a:off x="1019175" y="3200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23" name="PoljeZBesedilom 22">
          <a:extLst>
            <a:ext uri="{FF2B5EF4-FFF2-40B4-BE49-F238E27FC236}">
              <a16:creationId xmlns:a16="http://schemas.microsoft.com/office/drawing/2014/main" id="{00000000-0008-0000-0300-000017000000}"/>
            </a:ext>
          </a:extLst>
        </xdr:cNvPr>
        <xdr:cNvSpPr txBox="1"/>
      </xdr:nvSpPr>
      <xdr:spPr>
        <a:xfrm>
          <a:off x="1019175" y="3200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24" name="PoljeZBesedilom 23">
          <a:extLst>
            <a:ext uri="{FF2B5EF4-FFF2-40B4-BE49-F238E27FC236}">
              <a16:creationId xmlns:a16="http://schemas.microsoft.com/office/drawing/2014/main" id="{00000000-0008-0000-0300-000018000000}"/>
            </a:ext>
          </a:extLst>
        </xdr:cNvPr>
        <xdr:cNvSpPr txBox="1"/>
      </xdr:nvSpPr>
      <xdr:spPr>
        <a:xfrm>
          <a:off x="1019175" y="3200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87</xdr:row>
      <xdr:rowOff>0</xdr:rowOff>
    </xdr:from>
    <xdr:ext cx="184731" cy="264560"/>
    <xdr:sp macro="" textlink="">
      <xdr:nvSpPr>
        <xdr:cNvPr id="25" name="PoljeZBesedilom 24">
          <a:extLst>
            <a:ext uri="{FF2B5EF4-FFF2-40B4-BE49-F238E27FC236}">
              <a16:creationId xmlns:a16="http://schemas.microsoft.com/office/drawing/2014/main" id="{00000000-0008-0000-0300-000019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87</xdr:row>
      <xdr:rowOff>0</xdr:rowOff>
    </xdr:from>
    <xdr:ext cx="184731" cy="264560"/>
    <xdr:sp macro="" textlink="">
      <xdr:nvSpPr>
        <xdr:cNvPr id="26" name="PoljeZBesedilom 25">
          <a:extLst>
            <a:ext uri="{FF2B5EF4-FFF2-40B4-BE49-F238E27FC236}">
              <a16:creationId xmlns:a16="http://schemas.microsoft.com/office/drawing/2014/main" id="{00000000-0008-0000-0300-00001A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87</xdr:row>
      <xdr:rowOff>0</xdr:rowOff>
    </xdr:from>
    <xdr:ext cx="184731" cy="264560"/>
    <xdr:sp macro="" textlink="">
      <xdr:nvSpPr>
        <xdr:cNvPr id="27" name="PoljeZBesedilom 26">
          <a:extLst>
            <a:ext uri="{FF2B5EF4-FFF2-40B4-BE49-F238E27FC236}">
              <a16:creationId xmlns:a16="http://schemas.microsoft.com/office/drawing/2014/main" id="{00000000-0008-0000-0300-00001B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87</xdr:row>
      <xdr:rowOff>0</xdr:rowOff>
    </xdr:from>
    <xdr:ext cx="184731" cy="264560"/>
    <xdr:sp macro="" textlink="">
      <xdr:nvSpPr>
        <xdr:cNvPr id="28" name="PoljeZBesedilom 27">
          <a:extLst>
            <a:ext uri="{FF2B5EF4-FFF2-40B4-BE49-F238E27FC236}">
              <a16:creationId xmlns:a16="http://schemas.microsoft.com/office/drawing/2014/main" id="{00000000-0008-0000-0300-00001C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87</xdr:row>
      <xdr:rowOff>0</xdr:rowOff>
    </xdr:from>
    <xdr:ext cx="184731" cy="264560"/>
    <xdr:sp macro="" textlink="">
      <xdr:nvSpPr>
        <xdr:cNvPr id="29" name="PoljeZBesedilom 28">
          <a:extLst>
            <a:ext uri="{FF2B5EF4-FFF2-40B4-BE49-F238E27FC236}">
              <a16:creationId xmlns:a16="http://schemas.microsoft.com/office/drawing/2014/main" id="{00000000-0008-0000-0300-00001D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30" name="PoljeZBesedilom 29">
          <a:extLst>
            <a:ext uri="{FF2B5EF4-FFF2-40B4-BE49-F238E27FC236}">
              <a16:creationId xmlns:a16="http://schemas.microsoft.com/office/drawing/2014/main" id="{00000000-0008-0000-0300-00001E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31" name="PoljeZBesedilom 30">
          <a:extLst>
            <a:ext uri="{FF2B5EF4-FFF2-40B4-BE49-F238E27FC236}">
              <a16:creationId xmlns:a16="http://schemas.microsoft.com/office/drawing/2014/main" id="{00000000-0008-0000-0300-00001F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32" name="PoljeZBesedilom 31">
          <a:extLst>
            <a:ext uri="{FF2B5EF4-FFF2-40B4-BE49-F238E27FC236}">
              <a16:creationId xmlns:a16="http://schemas.microsoft.com/office/drawing/2014/main" id="{00000000-0008-0000-0300-000020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33" name="PoljeZBesedilom 32">
          <a:extLst>
            <a:ext uri="{FF2B5EF4-FFF2-40B4-BE49-F238E27FC236}">
              <a16:creationId xmlns:a16="http://schemas.microsoft.com/office/drawing/2014/main" id="{00000000-0008-0000-0300-000021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34" name="PoljeZBesedilom 33">
          <a:extLst>
            <a:ext uri="{FF2B5EF4-FFF2-40B4-BE49-F238E27FC236}">
              <a16:creationId xmlns:a16="http://schemas.microsoft.com/office/drawing/2014/main" id="{00000000-0008-0000-0300-000022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35" name="PoljeZBesedilom 34">
          <a:extLst>
            <a:ext uri="{FF2B5EF4-FFF2-40B4-BE49-F238E27FC236}">
              <a16:creationId xmlns:a16="http://schemas.microsoft.com/office/drawing/2014/main" id="{00000000-0008-0000-0300-000023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36" name="PoljeZBesedilom 35">
          <a:extLst>
            <a:ext uri="{FF2B5EF4-FFF2-40B4-BE49-F238E27FC236}">
              <a16:creationId xmlns:a16="http://schemas.microsoft.com/office/drawing/2014/main" id="{00000000-0008-0000-0300-000024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37" name="PoljeZBesedilom 36">
          <a:extLst>
            <a:ext uri="{FF2B5EF4-FFF2-40B4-BE49-F238E27FC236}">
              <a16:creationId xmlns:a16="http://schemas.microsoft.com/office/drawing/2014/main" id="{00000000-0008-0000-0300-000025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38" name="PoljeZBesedilom 37">
          <a:extLst>
            <a:ext uri="{FF2B5EF4-FFF2-40B4-BE49-F238E27FC236}">
              <a16:creationId xmlns:a16="http://schemas.microsoft.com/office/drawing/2014/main" id="{00000000-0008-0000-0300-000026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39" name="PoljeZBesedilom 38">
          <a:extLst>
            <a:ext uri="{FF2B5EF4-FFF2-40B4-BE49-F238E27FC236}">
              <a16:creationId xmlns:a16="http://schemas.microsoft.com/office/drawing/2014/main" id="{00000000-0008-0000-0300-000027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40" name="PoljeZBesedilom 39">
          <a:extLst>
            <a:ext uri="{FF2B5EF4-FFF2-40B4-BE49-F238E27FC236}">
              <a16:creationId xmlns:a16="http://schemas.microsoft.com/office/drawing/2014/main" id="{00000000-0008-0000-0300-000028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41" name="PoljeZBesedilom 40">
          <a:extLst>
            <a:ext uri="{FF2B5EF4-FFF2-40B4-BE49-F238E27FC236}">
              <a16:creationId xmlns:a16="http://schemas.microsoft.com/office/drawing/2014/main" id="{00000000-0008-0000-0300-000029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42" name="PoljeZBesedilom 41">
          <a:extLst>
            <a:ext uri="{FF2B5EF4-FFF2-40B4-BE49-F238E27FC236}">
              <a16:creationId xmlns:a16="http://schemas.microsoft.com/office/drawing/2014/main" id="{00000000-0008-0000-0300-00002A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43" name="PoljeZBesedilom 42">
          <a:extLst>
            <a:ext uri="{FF2B5EF4-FFF2-40B4-BE49-F238E27FC236}">
              <a16:creationId xmlns:a16="http://schemas.microsoft.com/office/drawing/2014/main" id="{00000000-0008-0000-0300-00002B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44" name="PoljeZBesedilom 43">
          <a:extLst>
            <a:ext uri="{FF2B5EF4-FFF2-40B4-BE49-F238E27FC236}">
              <a16:creationId xmlns:a16="http://schemas.microsoft.com/office/drawing/2014/main" id="{00000000-0008-0000-0300-00002C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45" name="PoljeZBesedilom 44">
          <a:extLst>
            <a:ext uri="{FF2B5EF4-FFF2-40B4-BE49-F238E27FC236}">
              <a16:creationId xmlns:a16="http://schemas.microsoft.com/office/drawing/2014/main" id="{00000000-0008-0000-0300-00002D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46" name="PoljeZBesedilom 45">
          <a:extLst>
            <a:ext uri="{FF2B5EF4-FFF2-40B4-BE49-F238E27FC236}">
              <a16:creationId xmlns:a16="http://schemas.microsoft.com/office/drawing/2014/main" id="{00000000-0008-0000-0300-00002E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47" name="PoljeZBesedilom 46">
          <a:extLst>
            <a:ext uri="{FF2B5EF4-FFF2-40B4-BE49-F238E27FC236}">
              <a16:creationId xmlns:a16="http://schemas.microsoft.com/office/drawing/2014/main" id="{00000000-0008-0000-0300-00002F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48" name="PoljeZBesedilom 47">
          <a:extLst>
            <a:ext uri="{FF2B5EF4-FFF2-40B4-BE49-F238E27FC236}">
              <a16:creationId xmlns:a16="http://schemas.microsoft.com/office/drawing/2014/main" id="{00000000-0008-0000-0300-000030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49" name="PoljeZBesedilom 48">
          <a:extLst>
            <a:ext uri="{FF2B5EF4-FFF2-40B4-BE49-F238E27FC236}">
              <a16:creationId xmlns:a16="http://schemas.microsoft.com/office/drawing/2014/main" id="{00000000-0008-0000-0300-000031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50" name="PoljeZBesedilom 49">
          <a:extLst>
            <a:ext uri="{FF2B5EF4-FFF2-40B4-BE49-F238E27FC236}">
              <a16:creationId xmlns:a16="http://schemas.microsoft.com/office/drawing/2014/main" id="{00000000-0008-0000-0300-000032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51" name="PoljeZBesedilom 50">
          <a:extLst>
            <a:ext uri="{FF2B5EF4-FFF2-40B4-BE49-F238E27FC236}">
              <a16:creationId xmlns:a16="http://schemas.microsoft.com/office/drawing/2014/main" id="{00000000-0008-0000-0300-000033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52" name="PoljeZBesedilom 51">
          <a:extLst>
            <a:ext uri="{FF2B5EF4-FFF2-40B4-BE49-F238E27FC236}">
              <a16:creationId xmlns:a16="http://schemas.microsoft.com/office/drawing/2014/main" id="{00000000-0008-0000-0300-000034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53" name="PoljeZBesedilom 52">
          <a:extLst>
            <a:ext uri="{FF2B5EF4-FFF2-40B4-BE49-F238E27FC236}">
              <a16:creationId xmlns:a16="http://schemas.microsoft.com/office/drawing/2014/main" id="{00000000-0008-0000-0300-000035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54" name="PoljeZBesedilom 53">
          <a:extLst>
            <a:ext uri="{FF2B5EF4-FFF2-40B4-BE49-F238E27FC236}">
              <a16:creationId xmlns:a16="http://schemas.microsoft.com/office/drawing/2014/main" id="{00000000-0008-0000-0300-000036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55" name="PoljeZBesedilom 54">
          <a:extLst>
            <a:ext uri="{FF2B5EF4-FFF2-40B4-BE49-F238E27FC236}">
              <a16:creationId xmlns:a16="http://schemas.microsoft.com/office/drawing/2014/main" id="{00000000-0008-0000-0300-000037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56" name="PoljeZBesedilom 55">
          <a:extLst>
            <a:ext uri="{FF2B5EF4-FFF2-40B4-BE49-F238E27FC236}">
              <a16:creationId xmlns:a16="http://schemas.microsoft.com/office/drawing/2014/main" id="{00000000-0008-0000-0300-000038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57" name="PoljeZBesedilom 56">
          <a:extLst>
            <a:ext uri="{FF2B5EF4-FFF2-40B4-BE49-F238E27FC236}">
              <a16:creationId xmlns:a16="http://schemas.microsoft.com/office/drawing/2014/main" id="{00000000-0008-0000-0300-000039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58" name="PoljeZBesedilom 57">
          <a:extLst>
            <a:ext uri="{FF2B5EF4-FFF2-40B4-BE49-F238E27FC236}">
              <a16:creationId xmlns:a16="http://schemas.microsoft.com/office/drawing/2014/main" id="{00000000-0008-0000-0300-00003A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59" name="PoljeZBesedilom 58">
          <a:extLst>
            <a:ext uri="{FF2B5EF4-FFF2-40B4-BE49-F238E27FC236}">
              <a16:creationId xmlns:a16="http://schemas.microsoft.com/office/drawing/2014/main" id="{00000000-0008-0000-0300-00003B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60" name="PoljeZBesedilom 59">
          <a:extLst>
            <a:ext uri="{FF2B5EF4-FFF2-40B4-BE49-F238E27FC236}">
              <a16:creationId xmlns:a16="http://schemas.microsoft.com/office/drawing/2014/main" id="{00000000-0008-0000-0300-00003C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61" name="PoljeZBesedilom 60">
          <a:extLst>
            <a:ext uri="{FF2B5EF4-FFF2-40B4-BE49-F238E27FC236}">
              <a16:creationId xmlns:a16="http://schemas.microsoft.com/office/drawing/2014/main" id="{00000000-0008-0000-0300-00003D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62" name="PoljeZBesedilom 61">
          <a:extLst>
            <a:ext uri="{FF2B5EF4-FFF2-40B4-BE49-F238E27FC236}">
              <a16:creationId xmlns:a16="http://schemas.microsoft.com/office/drawing/2014/main" id="{00000000-0008-0000-0300-00003E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63" name="PoljeZBesedilom 62">
          <a:extLst>
            <a:ext uri="{FF2B5EF4-FFF2-40B4-BE49-F238E27FC236}">
              <a16:creationId xmlns:a16="http://schemas.microsoft.com/office/drawing/2014/main" id="{00000000-0008-0000-0300-00003F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64" name="PoljeZBesedilom 63">
          <a:extLst>
            <a:ext uri="{FF2B5EF4-FFF2-40B4-BE49-F238E27FC236}">
              <a16:creationId xmlns:a16="http://schemas.microsoft.com/office/drawing/2014/main" id="{00000000-0008-0000-0300-000040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65" name="PoljeZBesedilom 64">
          <a:extLst>
            <a:ext uri="{FF2B5EF4-FFF2-40B4-BE49-F238E27FC236}">
              <a16:creationId xmlns:a16="http://schemas.microsoft.com/office/drawing/2014/main" id="{00000000-0008-0000-0300-000041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66" name="PoljeZBesedilom 65">
          <a:extLst>
            <a:ext uri="{FF2B5EF4-FFF2-40B4-BE49-F238E27FC236}">
              <a16:creationId xmlns:a16="http://schemas.microsoft.com/office/drawing/2014/main" id="{00000000-0008-0000-0300-000042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67" name="PoljeZBesedilom 66">
          <a:extLst>
            <a:ext uri="{FF2B5EF4-FFF2-40B4-BE49-F238E27FC236}">
              <a16:creationId xmlns:a16="http://schemas.microsoft.com/office/drawing/2014/main" id="{00000000-0008-0000-0300-000043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68" name="PoljeZBesedilom 67">
          <a:extLst>
            <a:ext uri="{FF2B5EF4-FFF2-40B4-BE49-F238E27FC236}">
              <a16:creationId xmlns:a16="http://schemas.microsoft.com/office/drawing/2014/main" id="{00000000-0008-0000-0300-000044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69" name="PoljeZBesedilom 68">
          <a:extLst>
            <a:ext uri="{FF2B5EF4-FFF2-40B4-BE49-F238E27FC236}">
              <a16:creationId xmlns:a16="http://schemas.microsoft.com/office/drawing/2014/main" id="{00000000-0008-0000-0300-000045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70" name="PoljeZBesedilom 69">
          <a:extLst>
            <a:ext uri="{FF2B5EF4-FFF2-40B4-BE49-F238E27FC236}">
              <a16:creationId xmlns:a16="http://schemas.microsoft.com/office/drawing/2014/main" id="{00000000-0008-0000-0300-000046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71" name="PoljeZBesedilom 70">
          <a:extLst>
            <a:ext uri="{FF2B5EF4-FFF2-40B4-BE49-F238E27FC236}">
              <a16:creationId xmlns:a16="http://schemas.microsoft.com/office/drawing/2014/main" id="{00000000-0008-0000-0300-000047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72" name="PoljeZBesedilom 71">
          <a:extLst>
            <a:ext uri="{FF2B5EF4-FFF2-40B4-BE49-F238E27FC236}">
              <a16:creationId xmlns:a16="http://schemas.microsoft.com/office/drawing/2014/main" id="{00000000-0008-0000-0300-000048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73" name="PoljeZBesedilom 72">
          <a:extLst>
            <a:ext uri="{FF2B5EF4-FFF2-40B4-BE49-F238E27FC236}">
              <a16:creationId xmlns:a16="http://schemas.microsoft.com/office/drawing/2014/main" id="{00000000-0008-0000-0300-000049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74" name="PoljeZBesedilom 73">
          <a:extLst>
            <a:ext uri="{FF2B5EF4-FFF2-40B4-BE49-F238E27FC236}">
              <a16:creationId xmlns:a16="http://schemas.microsoft.com/office/drawing/2014/main" id="{00000000-0008-0000-0300-00004A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75" name="PoljeZBesedilom 74">
          <a:extLst>
            <a:ext uri="{FF2B5EF4-FFF2-40B4-BE49-F238E27FC236}">
              <a16:creationId xmlns:a16="http://schemas.microsoft.com/office/drawing/2014/main" id="{00000000-0008-0000-0300-00004B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76" name="PoljeZBesedilom 75">
          <a:extLst>
            <a:ext uri="{FF2B5EF4-FFF2-40B4-BE49-F238E27FC236}">
              <a16:creationId xmlns:a16="http://schemas.microsoft.com/office/drawing/2014/main" id="{00000000-0008-0000-0300-00004C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77" name="PoljeZBesedilom 76">
          <a:extLst>
            <a:ext uri="{FF2B5EF4-FFF2-40B4-BE49-F238E27FC236}">
              <a16:creationId xmlns:a16="http://schemas.microsoft.com/office/drawing/2014/main" id="{00000000-0008-0000-0300-00004D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78" name="PoljeZBesedilom 77">
          <a:extLst>
            <a:ext uri="{FF2B5EF4-FFF2-40B4-BE49-F238E27FC236}">
              <a16:creationId xmlns:a16="http://schemas.microsoft.com/office/drawing/2014/main" id="{00000000-0008-0000-0300-00004E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79" name="PoljeZBesedilom 78">
          <a:extLst>
            <a:ext uri="{FF2B5EF4-FFF2-40B4-BE49-F238E27FC236}">
              <a16:creationId xmlns:a16="http://schemas.microsoft.com/office/drawing/2014/main" id="{00000000-0008-0000-0300-00004F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87</xdr:row>
      <xdr:rowOff>0</xdr:rowOff>
    </xdr:from>
    <xdr:ext cx="184731" cy="264560"/>
    <xdr:sp macro="" textlink="">
      <xdr:nvSpPr>
        <xdr:cNvPr id="80" name="PoljeZBesedilom 79">
          <a:extLst>
            <a:ext uri="{FF2B5EF4-FFF2-40B4-BE49-F238E27FC236}">
              <a16:creationId xmlns:a16="http://schemas.microsoft.com/office/drawing/2014/main" id="{00000000-0008-0000-0300-000050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87</xdr:row>
      <xdr:rowOff>0</xdr:rowOff>
    </xdr:from>
    <xdr:ext cx="184731" cy="264560"/>
    <xdr:sp macro="" textlink="">
      <xdr:nvSpPr>
        <xdr:cNvPr id="81" name="PoljeZBesedilom 80">
          <a:extLst>
            <a:ext uri="{FF2B5EF4-FFF2-40B4-BE49-F238E27FC236}">
              <a16:creationId xmlns:a16="http://schemas.microsoft.com/office/drawing/2014/main" id="{00000000-0008-0000-0300-000051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87</xdr:row>
      <xdr:rowOff>0</xdr:rowOff>
    </xdr:from>
    <xdr:ext cx="184731" cy="264560"/>
    <xdr:sp macro="" textlink="">
      <xdr:nvSpPr>
        <xdr:cNvPr id="82" name="PoljeZBesedilom 81">
          <a:extLst>
            <a:ext uri="{FF2B5EF4-FFF2-40B4-BE49-F238E27FC236}">
              <a16:creationId xmlns:a16="http://schemas.microsoft.com/office/drawing/2014/main" id="{00000000-0008-0000-0300-000052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87</xdr:row>
      <xdr:rowOff>0</xdr:rowOff>
    </xdr:from>
    <xdr:ext cx="184731" cy="264560"/>
    <xdr:sp macro="" textlink="">
      <xdr:nvSpPr>
        <xdr:cNvPr id="83" name="PoljeZBesedilom 82">
          <a:extLst>
            <a:ext uri="{FF2B5EF4-FFF2-40B4-BE49-F238E27FC236}">
              <a16:creationId xmlns:a16="http://schemas.microsoft.com/office/drawing/2014/main" id="{00000000-0008-0000-0300-000053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87</xdr:row>
      <xdr:rowOff>0</xdr:rowOff>
    </xdr:from>
    <xdr:ext cx="184731" cy="264560"/>
    <xdr:sp macro="" textlink="">
      <xdr:nvSpPr>
        <xdr:cNvPr id="84" name="PoljeZBesedilom 83">
          <a:extLst>
            <a:ext uri="{FF2B5EF4-FFF2-40B4-BE49-F238E27FC236}">
              <a16:creationId xmlns:a16="http://schemas.microsoft.com/office/drawing/2014/main" id="{00000000-0008-0000-0300-000054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87</xdr:row>
      <xdr:rowOff>0</xdr:rowOff>
    </xdr:from>
    <xdr:ext cx="184731" cy="264560"/>
    <xdr:sp macro="" textlink="">
      <xdr:nvSpPr>
        <xdr:cNvPr id="85" name="PoljeZBesedilom 84">
          <a:extLst>
            <a:ext uri="{FF2B5EF4-FFF2-40B4-BE49-F238E27FC236}">
              <a16:creationId xmlns:a16="http://schemas.microsoft.com/office/drawing/2014/main" id="{00000000-0008-0000-0300-000055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87</xdr:row>
      <xdr:rowOff>0</xdr:rowOff>
    </xdr:from>
    <xdr:ext cx="184731" cy="264560"/>
    <xdr:sp macro="" textlink="">
      <xdr:nvSpPr>
        <xdr:cNvPr id="86" name="PoljeZBesedilom 85">
          <a:extLst>
            <a:ext uri="{FF2B5EF4-FFF2-40B4-BE49-F238E27FC236}">
              <a16:creationId xmlns:a16="http://schemas.microsoft.com/office/drawing/2014/main" id="{00000000-0008-0000-0300-000056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87</xdr:row>
      <xdr:rowOff>0</xdr:rowOff>
    </xdr:from>
    <xdr:ext cx="184731" cy="264560"/>
    <xdr:sp macro="" textlink="">
      <xdr:nvSpPr>
        <xdr:cNvPr id="87" name="PoljeZBesedilom 86">
          <a:extLst>
            <a:ext uri="{FF2B5EF4-FFF2-40B4-BE49-F238E27FC236}">
              <a16:creationId xmlns:a16="http://schemas.microsoft.com/office/drawing/2014/main" id="{00000000-0008-0000-0300-000057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87</xdr:row>
      <xdr:rowOff>0</xdr:rowOff>
    </xdr:from>
    <xdr:ext cx="184731" cy="264560"/>
    <xdr:sp macro="" textlink="">
      <xdr:nvSpPr>
        <xdr:cNvPr id="88" name="PoljeZBesedilom 87">
          <a:extLst>
            <a:ext uri="{FF2B5EF4-FFF2-40B4-BE49-F238E27FC236}">
              <a16:creationId xmlns:a16="http://schemas.microsoft.com/office/drawing/2014/main" id="{00000000-0008-0000-0300-000058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87</xdr:row>
      <xdr:rowOff>0</xdr:rowOff>
    </xdr:from>
    <xdr:ext cx="184731" cy="264560"/>
    <xdr:sp macro="" textlink="">
      <xdr:nvSpPr>
        <xdr:cNvPr id="89" name="PoljeZBesedilom 88">
          <a:extLst>
            <a:ext uri="{FF2B5EF4-FFF2-40B4-BE49-F238E27FC236}">
              <a16:creationId xmlns:a16="http://schemas.microsoft.com/office/drawing/2014/main" id="{00000000-0008-0000-0300-000059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50</xdr:row>
      <xdr:rowOff>0</xdr:rowOff>
    </xdr:from>
    <xdr:ext cx="184731" cy="274009"/>
    <xdr:sp macro="" textlink="">
      <xdr:nvSpPr>
        <xdr:cNvPr id="90" name="PoljeZBesedilom 89">
          <a:extLst>
            <a:ext uri="{FF2B5EF4-FFF2-40B4-BE49-F238E27FC236}">
              <a16:creationId xmlns:a16="http://schemas.microsoft.com/office/drawing/2014/main" id="{00000000-0008-0000-0300-00005A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50</xdr:row>
      <xdr:rowOff>0</xdr:rowOff>
    </xdr:from>
    <xdr:ext cx="184731" cy="274009"/>
    <xdr:sp macro="" textlink="">
      <xdr:nvSpPr>
        <xdr:cNvPr id="91" name="PoljeZBesedilom 90">
          <a:extLst>
            <a:ext uri="{FF2B5EF4-FFF2-40B4-BE49-F238E27FC236}">
              <a16:creationId xmlns:a16="http://schemas.microsoft.com/office/drawing/2014/main" id="{00000000-0008-0000-0300-00005B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50</xdr:row>
      <xdr:rowOff>0</xdr:rowOff>
    </xdr:from>
    <xdr:ext cx="184731" cy="274009"/>
    <xdr:sp macro="" textlink="">
      <xdr:nvSpPr>
        <xdr:cNvPr id="92" name="PoljeZBesedilom 91">
          <a:extLst>
            <a:ext uri="{FF2B5EF4-FFF2-40B4-BE49-F238E27FC236}">
              <a16:creationId xmlns:a16="http://schemas.microsoft.com/office/drawing/2014/main" id="{00000000-0008-0000-0300-00005C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50</xdr:row>
      <xdr:rowOff>0</xdr:rowOff>
    </xdr:from>
    <xdr:ext cx="184731" cy="274009"/>
    <xdr:sp macro="" textlink="">
      <xdr:nvSpPr>
        <xdr:cNvPr id="93" name="PoljeZBesedilom 92">
          <a:extLst>
            <a:ext uri="{FF2B5EF4-FFF2-40B4-BE49-F238E27FC236}">
              <a16:creationId xmlns:a16="http://schemas.microsoft.com/office/drawing/2014/main" id="{00000000-0008-0000-0300-00005D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50</xdr:row>
      <xdr:rowOff>0</xdr:rowOff>
    </xdr:from>
    <xdr:ext cx="184731" cy="274009"/>
    <xdr:sp macro="" textlink="">
      <xdr:nvSpPr>
        <xdr:cNvPr id="94" name="PoljeZBesedilom 93">
          <a:extLst>
            <a:ext uri="{FF2B5EF4-FFF2-40B4-BE49-F238E27FC236}">
              <a16:creationId xmlns:a16="http://schemas.microsoft.com/office/drawing/2014/main" id="{00000000-0008-0000-0300-00005E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50</xdr:row>
      <xdr:rowOff>0</xdr:rowOff>
    </xdr:from>
    <xdr:ext cx="184731" cy="274009"/>
    <xdr:sp macro="" textlink="">
      <xdr:nvSpPr>
        <xdr:cNvPr id="95" name="PoljeZBesedilom 94">
          <a:extLst>
            <a:ext uri="{FF2B5EF4-FFF2-40B4-BE49-F238E27FC236}">
              <a16:creationId xmlns:a16="http://schemas.microsoft.com/office/drawing/2014/main" id="{00000000-0008-0000-0300-00005F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50</xdr:row>
      <xdr:rowOff>0</xdr:rowOff>
    </xdr:from>
    <xdr:ext cx="184731" cy="274009"/>
    <xdr:sp macro="" textlink="">
      <xdr:nvSpPr>
        <xdr:cNvPr id="96" name="PoljeZBesedilom 95">
          <a:extLst>
            <a:ext uri="{FF2B5EF4-FFF2-40B4-BE49-F238E27FC236}">
              <a16:creationId xmlns:a16="http://schemas.microsoft.com/office/drawing/2014/main" id="{00000000-0008-0000-0300-000060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50</xdr:row>
      <xdr:rowOff>0</xdr:rowOff>
    </xdr:from>
    <xdr:ext cx="184731" cy="274009"/>
    <xdr:sp macro="" textlink="">
      <xdr:nvSpPr>
        <xdr:cNvPr id="97" name="PoljeZBesedilom 96">
          <a:extLst>
            <a:ext uri="{FF2B5EF4-FFF2-40B4-BE49-F238E27FC236}">
              <a16:creationId xmlns:a16="http://schemas.microsoft.com/office/drawing/2014/main" id="{00000000-0008-0000-0300-000061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561975</xdr:colOff>
      <xdr:row>90</xdr:row>
      <xdr:rowOff>0</xdr:rowOff>
    </xdr:from>
    <xdr:ext cx="184731" cy="264560"/>
    <xdr:sp macro="" textlink="">
      <xdr:nvSpPr>
        <xdr:cNvPr id="2" name="PoljeZBesedilom 1">
          <a:extLst>
            <a:ext uri="{FF2B5EF4-FFF2-40B4-BE49-F238E27FC236}">
              <a16:creationId xmlns:a16="http://schemas.microsoft.com/office/drawing/2014/main" id="{00000000-0008-0000-0400-000002000000}"/>
            </a:ext>
          </a:extLst>
        </xdr:cNvPr>
        <xdr:cNvSpPr txBox="1"/>
      </xdr:nvSpPr>
      <xdr:spPr>
        <a:xfrm>
          <a:off x="1019175" y="3216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97</xdr:row>
      <xdr:rowOff>0</xdr:rowOff>
    </xdr:from>
    <xdr:ext cx="184731" cy="264560"/>
    <xdr:sp macro="" textlink="">
      <xdr:nvSpPr>
        <xdr:cNvPr id="3" name="PoljeZBesedilom 2">
          <a:extLst>
            <a:ext uri="{FF2B5EF4-FFF2-40B4-BE49-F238E27FC236}">
              <a16:creationId xmlns:a16="http://schemas.microsoft.com/office/drawing/2014/main" id="{00000000-0008-0000-0400-000003000000}"/>
            </a:ext>
          </a:extLst>
        </xdr:cNvPr>
        <xdr:cNvSpPr txBox="1"/>
      </xdr:nvSpPr>
      <xdr:spPr>
        <a:xfrm>
          <a:off x="1019175" y="3632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97</xdr:row>
      <xdr:rowOff>0</xdr:rowOff>
    </xdr:from>
    <xdr:ext cx="184731" cy="264560"/>
    <xdr:sp macro="" textlink="">
      <xdr:nvSpPr>
        <xdr:cNvPr id="4" name="PoljeZBesedilom 3">
          <a:extLst>
            <a:ext uri="{FF2B5EF4-FFF2-40B4-BE49-F238E27FC236}">
              <a16:creationId xmlns:a16="http://schemas.microsoft.com/office/drawing/2014/main" id="{00000000-0008-0000-0400-000004000000}"/>
            </a:ext>
          </a:extLst>
        </xdr:cNvPr>
        <xdr:cNvSpPr txBox="1"/>
      </xdr:nvSpPr>
      <xdr:spPr>
        <a:xfrm>
          <a:off x="1019175" y="3632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90</xdr:row>
      <xdr:rowOff>0</xdr:rowOff>
    </xdr:from>
    <xdr:ext cx="184731" cy="264560"/>
    <xdr:sp macro="" textlink="">
      <xdr:nvSpPr>
        <xdr:cNvPr id="5" name="PoljeZBesedilom 4">
          <a:extLst>
            <a:ext uri="{FF2B5EF4-FFF2-40B4-BE49-F238E27FC236}">
              <a16:creationId xmlns:a16="http://schemas.microsoft.com/office/drawing/2014/main" id="{00000000-0008-0000-0400-000005000000}"/>
            </a:ext>
          </a:extLst>
        </xdr:cNvPr>
        <xdr:cNvSpPr txBox="1"/>
      </xdr:nvSpPr>
      <xdr:spPr>
        <a:xfrm>
          <a:off x="1019175" y="3216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90</xdr:row>
      <xdr:rowOff>0</xdr:rowOff>
    </xdr:from>
    <xdr:ext cx="184731" cy="264560"/>
    <xdr:sp macro="" textlink="">
      <xdr:nvSpPr>
        <xdr:cNvPr id="6" name="PoljeZBesedilom 5">
          <a:extLst>
            <a:ext uri="{FF2B5EF4-FFF2-40B4-BE49-F238E27FC236}">
              <a16:creationId xmlns:a16="http://schemas.microsoft.com/office/drawing/2014/main" id="{00000000-0008-0000-0400-000006000000}"/>
            </a:ext>
          </a:extLst>
        </xdr:cNvPr>
        <xdr:cNvSpPr txBox="1"/>
      </xdr:nvSpPr>
      <xdr:spPr>
        <a:xfrm>
          <a:off x="1019175" y="3216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90</xdr:row>
      <xdr:rowOff>0</xdr:rowOff>
    </xdr:from>
    <xdr:ext cx="184731" cy="264560"/>
    <xdr:sp macro="" textlink="">
      <xdr:nvSpPr>
        <xdr:cNvPr id="7" name="PoljeZBesedilom 6">
          <a:extLst>
            <a:ext uri="{FF2B5EF4-FFF2-40B4-BE49-F238E27FC236}">
              <a16:creationId xmlns:a16="http://schemas.microsoft.com/office/drawing/2014/main" id="{00000000-0008-0000-0400-000007000000}"/>
            </a:ext>
          </a:extLst>
        </xdr:cNvPr>
        <xdr:cNvSpPr txBox="1"/>
      </xdr:nvSpPr>
      <xdr:spPr>
        <a:xfrm>
          <a:off x="1019175" y="3216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90</xdr:row>
      <xdr:rowOff>0</xdr:rowOff>
    </xdr:from>
    <xdr:ext cx="184731" cy="264560"/>
    <xdr:sp macro="" textlink="">
      <xdr:nvSpPr>
        <xdr:cNvPr id="8" name="PoljeZBesedilom 7">
          <a:extLst>
            <a:ext uri="{FF2B5EF4-FFF2-40B4-BE49-F238E27FC236}">
              <a16:creationId xmlns:a16="http://schemas.microsoft.com/office/drawing/2014/main" id="{00000000-0008-0000-0400-000008000000}"/>
            </a:ext>
          </a:extLst>
        </xdr:cNvPr>
        <xdr:cNvSpPr txBox="1"/>
      </xdr:nvSpPr>
      <xdr:spPr>
        <a:xfrm>
          <a:off x="1019175" y="3216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89</xdr:row>
      <xdr:rowOff>0</xdr:rowOff>
    </xdr:from>
    <xdr:ext cx="184731" cy="264560"/>
    <xdr:sp macro="" textlink="">
      <xdr:nvSpPr>
        <xdr:cNvPr id="9" name="PoljeZBesedilom 8">
          <a:extLst>
            <a:ext uri="{FF2B5EF4-FFF2-40B4-BE49-F238E27FC236}">
              <a16:creationId xmlns:a16="http://schemas.microsoft.com/office/drawing/2014/main" id="{00000000-0008-0000-0400-000009000000}"/>
            </a:ext>
          </a:extLst>
        </xdr:cNvPr>
        <xdr:cNvSpPr txBox="1"/>
      </xdr:nvSpPr>
      <xdr:spPr>
        <a:xfrm>
          <a:off x="1019175" y="3200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97</xdr:row>
      <xdr:rowOff>0</xdr:rowOff>
    </xdr:from>
    <xdr:ext cx="184731" cy="264560"/>
    <xdr:sp macro="" textlink="">
      <xdr:nvSpPr>
        <xdr:cNvPr id="10" name="PoljeZBesedilom 9">
          <a:extLst>
            <a:ext uri="{FF2B5EF4-FFF2-40B4-BE49-F238E27FC236}">
              <a16:creationId xmlns:a16="http://schemas.microsoft.com/office/drawing/2014/main" id="{00000000-0008-0000-0400-00000A000000}"/>
            </a:ext>
          </a:extLst>
        </xdr:cNvPr>
        <xdr:cNvSpPr txBox="1"/>
      </xdr:nvSpPr>
      <xdr:spPr>
        <a:xfrm>
          <a:off x="1019175" y="3632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89</xdr:row>
      <xdr:rowOff>0</xdr:rowOff>
    </xdr:from>
    <xdr:ext cx="184731" cy="264560"/>
    <xdr:sp macro="" textlink="">
      <xdr:nvSpPr>
        <xdr:cNvPr id="11" name="PoljeZBesedilom 10">
          <a:extLst>
            <a:ext uri="{FF2B5EF4-FFF2-40B4-BE49-F238E27FC236}">
              <a16:creationId xmlns:a16="http://schemas.microsoft.com/office/drawing/2014/main" id="{00000000-0008-0000-0400-00000B000000}"/>
            </a:ext>
          </a:extLst>
        </xdr:cNvPr>
        <xdr:cNvSpPr txBox="1"/>
      </xdr:nvSpPr>
      <xdr:spPr>
        <a:xfrm>
          <a:off x="1019175" y="3200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89</xdr:row>
      <xdr:rowOff>0</xdr:rowOff>
    </xdr:from>
    <xdr:ext cx="184731" cy="264560"/>
    <xdr:sp macro="" textlink="">
      <xdr:nvSpPr>
        <xdr:cNvPr id="12" name="PoljeZBesedilom 11">
          <a:extLst>
            <a:ext uri="{FF2B5EF4-FFF2-40B4-BE49-F238E27FC236}">
              <a16:creationId xmlns:a16="http://schemas.microsoft.com/office/drawing/2014/main" id="{00000000-0008-0000-0400-00000C000000}"/>
            </a:ext>
          </a:extLst>
        </xdr:cNvPr>
        <xdr:cNvSpPr txBox="1"/>
      </xdr:nvSpPr>
      <xdr:spPr>
        <a:xfrm>
          <a:off x="1019175" y="3200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13" name="PoljeZBesedilom 12">
          <a:extLst>
            <a:ext uri="{FF2B5EF4-FFF2-40B4-BE49-F238E27FC236}">
              <a16:creationId xmlns:a16="http://schemas.microsoft.com/office/drawing/2014/main" id="{00000000-0008-0000-0400-00000D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14" name="PoljeZBesedilom 13">
          <a:extLst>
            <a:ext uri="{FF2B5EF4-FFF2-40B4-BE49-F238E27FC236}">
              <a16:creationId xmlns:a16="http://schemas.microsoft.com/office/drawing/2014/main" id="{00000000-0008-0000-0400-00000E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15" name="PoljeZBesedilom 14">
          <a:extLst>
            <a:ext uri="{FF2B5EF4-FFF2-40B4-BE49-F238E27FC236}">
              <a16:creationId xmlns:a16="http://schemas.microsoft.com/office/drawing/2014/main" id="{00000000-0008-0000-0400-00000F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16" name="PoljeZBesedilom 15">
          <a:extLst>
            <a:ext uri="{FF2B5EF4-FFF2-40B4-BE49-F238E27FC236}">
              <a16:creationId xmlns:a16="http://schemas.microsoft.com/office/drawing/2014/main" id="{00000000-0008-0000-0400-000010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17" name="PoljeZBesedilom 16">
          <a:extLst>
            <a:ext uri="{FF2B5EF4-FFF2-40B4-BE49-F238E27FC236}">
              <a16:creationId xmlns:a16="http://schemas.microsoft.com/office/drawing/2014/main" id="{00000000-0008-0000-0400-000011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11</xdr:col>
      <xdr:colOff>561975</xdr:colOff>
      <xdr:row>12</xdr:row>
      <xdr:rowOff>0</xdr:rowOff>
    </xdr:from>
    <xdr:ext cx="184731" cy="264560"/>
    <xdr:sp macro="" textlink="">
      <xdr:nvSpPr>
        <xdr:cNvPr id="18" name="PoljeZBesedilom 17">
          <a:extLst>
            <a:ext uri="{FF2B5EF4-FFF2-40B4-BE49-F238E27FC236}">
              <a16:creationId xmlns:a16="http://schemas.microsoft.com/office/drawing/2014/main" id="{00000000-0008-0000-0400-000012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19" name="PoljeZBesedilom 18">
          <a:extLst>
            <a:ext uri="{FF2B5EF4-FFF2-40B4-BE49-F238E27FC236}">
              <a16:creationId xmlns:a16="http://schemas.microsoft.com/office/drawing/2014/main" id="{00000000-0008-0000-0400-000013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20" name="PoljeZBesedilom 19">
          <a:extLst>
            <a:ext uri="{FF2B5EF4-FFF2-40B4-BE49-F238E27FC236}">
              <a16:creationId xmlns:a16="http://schemas.microsoft.com/office/drawing/2014/main" id="{00000000-0008-0000-0400-000014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21" name="PoljeZBesedilom 20">
          <a:extLst>
            <a:ext uri="{FF2B5EF4-FFF2-40B4-BE49-F238E27FC236}">
              <a16:creationId xmlns:a16="http://schemas.microsoft.com/office/drawing/2014/main" id="{00000000-0008-0000-0400-000015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89</xdr:row>
      <xdr:rowOff>0</xdr:rowOff>
    </xdr:from>
    <xdr:ext cx="184731" cy="264560"/>
    <xdr:sp macro="" textlink="">
      <xdr:nvSpPr>
        <xdr:cNvPr id="22" name="PoljeZBesedilom 21">
          <a:extLst>
            <a:ext uri="{FF2B5EF4-FFF2-40B4-BE49-F238E27FC236}">
              <a16:creationId xmlns:a16="http://schemas.microsoft.com/office/drawing/2014/main" id="{00000000-0008-0000-0400-000016000000}"/>
            </a:ext>
          </a:extLst>
        </xdr:cNvPr>
        <xdr:cNvSpPr txBox="1"/>
      </xdr:nvSpPr>
      <xdr:spPr>
        <a:xfrm>
          <a:off x="1019175" y="3200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89</xdr:row>
      <xdr:rowOff>0</xdr:rowOff>
    </xdr:from>
    <xdr:ext cx="184731" cy="264560"/>
    <xdr:sp macro="" textlink="">
      <xdr:nvSpPr>
        <xdr:cNvPr id="23" name="PoljeZBesedilom 22">
          <a:extLst>
            <a:ext uri="{FF2B5EF4-FFF2-40B4-BE49-F238E27FC236}">
              <a16:creationId xmlns:a16="http://schemas.microsoft.com/office/drawing/2014/main" id="{00000000-0008-0000-0400-000017000000}"/>
            </a:ext>
          </a:extLst>
        </xdr:cNvPr>
        <xdr:cNvSpPr txBox="1"/>
      </xdr:nvSpPr>
      <xdr:spPr>
        <a:xfrm>
          <a:off x="1019175" y="3200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89</xdr:row>
      <xdr:rowOff>0</xdr:rowOff>
    </xdr:from>
    <xdr:ext cx="184731" cy="264560"/>
    <xdr:sp macro="" textlink="">
      <xdr:nvSpPr>
        <xdr:cNvPr id="24" name="PoljeZBesedilom 23">
          <a:extLst>
            <a:ext uri="{FF2B5EF4-FFF2-40B4-BE49-F238E27FC236}">
              <a16:creationId xmlns:a16="http://schemas.microsoft.com/office/drawing/2014/main" id="{00000000-0008-0000-0400-000018000000}"/>
            </a:ext>
          </a:extLst>
        </xdr:cNvPr>
        <xdr:cNvSpPr txBox="1"/>
      </xdr:nvSpPr>
      <xdr:spPr>
        <a:xfrm>
          <a:off x="1019175" y="3200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25" name="PoljeZBesedilom 24">
          <a:extLst>
            <a:ext uri="{FF2B5EF4-FFF2-40B4-BE49-F238E27FC236}">
              <a16:creationId xmlns:a16="http://schemas.microsoft.com/office/drawing/2014/main" id="{00000000-0008-0000-0400-000019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26" name="PoljeZBesedilom 25">
          <a:extLst>
            <a:ext uri="{FF2B5EF4-FFF2-40B4-BE49-F238E27FC236}">
              <a16:creationId xmlns:a16="http://schemas.microsoft.com/office/drawing/2014/main" id="{00000000-0008-0000-0400-00001A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27" name="PoljeZBesedilom 26">
          <a:extLst>
            <a:ext uri="{FF2B5EF4-FFF2-40B4-BE49-F238E27FC236}">
              <a16:creationId xmlns:a16="http://schemas.microsoft.com/office/drawing/2014/main" id="{00000000-0008-0000-0400-00001B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28" name="PoljeZBesedilom 27">
          <a:extLst>
            <a:ext uri="{FF2B5EF4-FFF2-40B4-BE49-F238E27FC236}">
              <a16:creationId xmlns:a16="http://schemas.microsoft.com/office/drawing/2014/main" id="{00000000-0008-0000-0400-00001C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29" name="PoljeZBesedilom 28">
          <a:extLst>
            <a:ext uri="{FF2B5EF4-FFF2-40B4-BE49-F238E27FC236}">
              <a16:creationId xmlns:a16="http://schemas.microsoft.com/office/drawing/2014/main" id="{00000000-0008-0000-0400-00001D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30" name="PoljeZBesedilom 29">
          <a:extLst>
            <a:ext uri="{FF2B5EF4-FFF2-40B4-BE49-F238E27FC236}">
              <a16:creationId xmlns:a16="http://schemas.microsoft.com/office/drawing/2014/main" id="{00000000-0008-0000-0400-00001E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31" name="PoljeZBesedilom 30">
          <a:extLst>
            <a:ext uri="{FF2B5EF4-FFF2-40B4-BE49-F238E27FC236}">
              <a16:creationId xmlns:a16="http://schemas.microsoft.com/office/drawing/2014/main" id="{00000000-0008-0000-0400-00001F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32" name="PoljeZBesedilom 31">
          <a:extLst>
            <a:ext uri="{FF2B5EF4-FFF2-40B4-BE49-F238E27FC236}">
              <a16:creationId xmlns:a16="http://schemas.microsoft.com/office/drawing/2014/main" id="{00000000-0008-0000-0400-000020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33" name="PoljeZBesedilom 32">
          <a:extLst>
            <a:ext uri="{FF2B5EF4-FFF2-40B4-BE49-F238E27FC236}">
              <a16:creationId xmlns:a16="http://schemas.microsoft.com/office/drawing/2014/main" id="{00000000-0008-0000-0400-000021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34" name="PoljeZBesedilom 33">
          <a:extLst>
            <a:ext uri="{FF2B5EF4-FFF2-40B4-BE49-F238E27FC236}">
              <a16:creationId xmlns:a16="http://schemas.microsoft.com/office/drawing/2014/main" id="{00000000-0008-0000-0400-000022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35" name="PoljeZBesedilom 34">
          <a:extLst>
            <a:ext uri="{FF2B5EF4-FFF2-40B4-BE49-F238E27FC236}">
              <a16:creationId xmlns:a16="http://schemas.microsoft.com/office/drawing/2014/main" id="{00000000-0008-0000-0400-000023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36" name="PoljeZBesedilom 35">
          <a:extLst>
            <a:ext uri="{FF2B5EF4-FFF2-40B4-BE49-F238E27FC236}">
              <a16:creationId xmlns:a16="http://schemas.microsoft.com/office/drawing/2014/main" id="{00000000-0008-0000-0400-000024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37" name="PoljeZBesedilom 36">
          <a:extLst>
            <a:ext uri="{FF2B5EF4-FFF2-40B4-BE49-F238E27FC236}">
              <a16:creationId xmlns:a16="http://schemas.microsoft.com/office/drawing/2014/main" id="{00000000-0008-0000-0400-000025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38" name="PoljeZBesedilom 37">
          <a:extLst>
            <a:ext uri="{FF2B5EF4-FFF2-40B4-BE49-F238E27FC236}">
              <a16:creationId xmlns:a16="http://schemas.microsoft.com/office/drawing/2014/main" id="{00000000-0008-0000-0400-000026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39" name="PoljeZBesedilom 38">
          <a:extLst>
            <a:ext uri="{FF2B5EF4-FFF2-40B4-BE49-F238E27FC236}">
              <a16:creationId xmlns:a16="http://schemas.microsoft.com/office/drawing/2014/main" id="{00000000-0008-0000-0400-000027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40" name="PoljeZBesedilom 39">
          <a:extLst>
            <a:ext uri="{FF2B5EF4-FFF2-40B4-BE49-F238E27FC236}">
              <a16:creationId xmlns:a16="http://schemas.microsoft.com/office/drawing/2014/main" id="{00000000-0008-0000-0400-000028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41" name="PoljeZBesedilom 40">
          <a:extLst>
            <a:ext uri="{FF2B5EF4-FFF2-40B4-BE49-F238E27FC236}">
              <a16:creationId xmlns:a16="http://schemas.microsoft.com/office/drawing/2014/main" id="{00000000-0008-0000-0400-000029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42" name="PoljeZBesedilom 41">
          <a:extLst>
            <a:ext uri="{FF2B5EF4-FFF2-40B4-BE49-F238E27FC236}">
              <a16:creationId xmlns:a16="http://schemas.microsoft.com/office/drawing/2014/main" id="{00000000-0008-0000-0400-00002A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43" name="PoljeZBesedilom 42">
          <a:extLst>
            <a:ext uri="{FF2B5EF4-FFF2-40B4-BE49-F238E27FC236}">
              <a16:creationId xmlns:a16="http://schemas.microsoft.com/office/drawing/2014/main" id="{00000000-0008-0000-0400-00002B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44" name="PoljeZBesedilom 43">
          <a:extLst>
            <a:ext uri="{FF2B5EF4-FFF2-40B4-BE49-F238E27FC236}">
              <a16:creationId xmlns:a16="http://schemas.microsoft.com/office/drawing/2014/main" id="{00000000-0008-0000-0400-00002C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45" name="PoljeZBesedilom 44">
          <a:extLst>
            <a:ext uri="{FF2B5EF4-FFF2-40B4-BE49-F238E27FC236}">
              <a16:creationId xmlns:a16="http://schemas.microsoft.com/office/drawing/2014/main" id="{00000000-0008-0000-0400-00002D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46" name="PoljeZBesedilom 45">
          <a:extLst>
            <a:ext uri="{FF2B5EF4-FFF2-40B4-BE49-F238E27FC236}">
              <a16:creationId xmlns:a16="http://schemas.microsoft.com/office/drawing/2014/main" id="{00000000-0008-0000-0400-00002E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47" name="PoljeZBesedilom 46">
          <a:extLst>
            <a:ext uri="{FF2B5EF4-FFF2-40B4-BE49-F238E27FC236}">
              <a16:creationId xmlns:a16="http://schemas.microsoft.com/office/drawing/2014/main" id="{00000000-0008-0000-0400-00002F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48" name="PoljeZBesedilom 47">
          <a:extLst>
            <a:ext uri="{FF2B5EF4-FFF2-40B4-BE49-F238E27FC236}">
              <a16:creationId xmlns:a16="http://schemas.microsoft.com/office/drawing/2014/main" id="{00000000-0008-0000-0400-000030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49" name="PoljeZBesedilom 48">
          <a:extLst>
            <a:ext uri="{FF2B5EF4-FFF2-40B4-BE49-F238E27FC236}">
              <a16:creationId xmlns:a16="http://schemas.microsoft.com/office/drawing/2014/main" id="{00000000-0008-0000-0400-000031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50" name="PoljeZBesedilom 49">
          <a:extLst>
            <a:ext uri="{FF2B5EF4-FFF2-40B4-BE49-F238E27FC236}">
              <a16:creationId xmlns:a16="http://schemas.microsoft.com/office/drawing/2014/main" id="{00000000-0008-0000-0400-000032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51" name="PoljeZBesedilom 50">
          <a:extLst>
            <a:ext uri="{FF2B5EF4-FFF2-40B4-BE49-F238E27FC236}">
              <a16:creationId xmlns:a16="http://schemas.microsoft.com/office/drawing/2014/main" id="{00000000-0008-0000-0400-000033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52" name="PoljeZBesedilom 51">
          <a:extLst>
            <a:ext uri="{FF2B5EF4-FFF2-40B4-BE49-F238E27FC236}">
              <a16:creationId xmlns:a16="http://schemas.microsoft.com/office/drawing/2014/main" id="{00000000-0008-0000-0400-000034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53" name="PoljeZBesedilom 52">
          <a:extLst>
            <a:ext uri="{FF2B5EF4-FFF2-40B4-BE49-F238E27FC236}">
              <a16:creationId xmlns:a16="http://schemas.microsoft.com/office/drawing/2014/main" id="{00000000-0008-0000-0400-000035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54" name="PoljeZBesedilom 53">
          <a:extLst>
            <a:ext uri="{FF2B5EF4-FFF2-40B4-BE49-F238E27FC236}">
              <a16:creationId xmlns:a16="http://schemas.microsoft.com/office/drawing/2014/main" id="{00000000-0008-0000-0400-000036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55" name="PoljeZBesedilom 54">
          <a:extLst>
            <a:ext uri="{FF2B5EF4-FFF2-40B4-BE49-F238E27FC236}">
              <a16:creationId xmlns:a16="http://schemas.microsoft.com/office/drawing/2014/main" id="{00000000-0008-0000-0400-000037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56" name="PoljeZBesedilom 55">
          <a:extLst>
            <a:ext uri="{FF2B5EF4-FFF2-40B4-BE49-F238E27FC236}">
              <a16:creationId xmlns:a16="http://schemas.microsoft.com/office/drawing/2014/main" id="{00000000-0008-0000-0400-000038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57" name="PoljeZBesedilom 56">
          <a:extLst>
            <a:ext uri="{FF2B5EF4-FFF2-40B4-BE49-F238E27FC236}">
              <a16:creationId xmlns:a16="http://schemas.microsoft.com/office/drawing/2014/main" id="{00000000-0008-0000-0400-000039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58" name="PoljeZBesedilom 57">
          <a:extLst>
            <a:ext uri="{FF2B5EF4-FFF2-40B4-BE49-F238E27FC236}">
              <a16:creationId xmlns:a16="http://schemas.microsoft.com/office/drawing/2014/main" id="{00000000-0008-0000-0400-00003A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59" name="PoljeZBesedilom 58">
          <a:extLst>
            <a:ext uri="{FF2B5EF4-FFF2-40B4-BE49-F238E27FC236}">
              <a16:creationId xmlns:a16="http://schemas.microsoft.com/office/drawing/2014/main" id="{00000000-0008-0000-0400-00003B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60" name="PoljeZBesedilom 59">
          <a:extLst>
            <a:ext uri="{FF2B5EF4-FFF2-40B4-BE49-F238E27FC236}">
              <a16:creationId xmlns:a16="http://schemas.microsoft.com/office/drawing/2014/main" id="{00000000-0008-0000-0400-00003C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61" name="PoljeZBesedilom 60">
          <a:extLst>
            <a:ext uri="{FF2B5EF4-FFF2-40B4-BE49-F238E27FC236}">
              <a16:creationId xmlns:a16="http://schemas.microsoft.com/office/drawing/2014/main" id="{00000000-0008-0000-0400-00003D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62" name="PoljeZBesedilom 61">
          <a:extLst>
            <a:ext uri="{FF2B5EF4-FFF2-40B4-BE49-F238E27FC236}">
              <a16:creationId xmlns:a16="http://schemas.microsoft.com/office/drawing/2014/main" id="{00000000-0008-0000-0400-00003E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63" name="PoljeZBesedilom 62">
          <a:extLst>
            <a:ext uri="{FF2B5EF4-FFF2-40B4-BE49-F238E27FC236}">
              <a16:creationId xmlns:a16="http://schemas.microsoft.com/office/drawing/2014/main" id="{00000000-0008-0000-0400-00003F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64" name="PoljeZBesedilom 63">
          <a:extLst>
            <a:ext uri="{FF2B5EF4-FFF2-40B4-BE49-F238E27FC236}">
              <a16:creationId xmlns:a16="http://schemas.microsoft.com/office/drawing/2014/main" id="{00000000-0008-0000-0400-000040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65" name="PoljeZBesedilom 64">
          <a:extLst>
            <a:ext uri="{FF2B5EF4-FFF2-40B4-BE49-F238E27FC236}">
              <a16:creationId xmlns:a16="http://schemas.microsoft.com/office/drawing/2014/main" id="{00000000-0008-0000-0400-000041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66" name="PoljeZBesedilom 65">
          <a:extLst>
            <a:ext uri="{FF2B5EF4-FFF2-40B4-BE49-F238E27FC236}">
              <a16:creationId xmlns:a16="http://schemas.microsoft.com/office/drawing/2014/main" id="{00000000-0008-0000-0400-000042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67" name="PoljeZBesedilom 66">
          <a:extLst>
            <a:ext uri="{FF2B5EF4-FFF2-40B4-BE49-F238E27FC236}">
              <a16:creationId xmlns:a16="http://schemas.microsoft.com/office/drawing/2014/main" id="{00000000-0008-0000-0400-000043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68" name="PoljeZBesedilom 67">
          <a:extLst>
            <a:ext uri="{FF2B5EF4-FFF2-40B4-BE49-F238E27FC236}">
              <a16:creationId xmlns:a16="http://schemas.microsoft.com/office/drawing/2014/main" id="{00000000-0008-0000-0400-000044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69" name="PoljeZBesedilom 68">
          <a:extLst>
            <a:ext uri="{FF2B5EF4-FFF2-40B4-BE49-F238E27FC236}">
              <a16:creationId xmlns:a16="http://schemas.microsoft.com/office/drawing/2014/main" id="{00000000-0008-0000-0400-000045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70" name="PoljeZBesedilom 69">
          <a:extLst>
            <a:ext uri="{FF2B5EF4-FFF2-40B4-BE49-F238E27FC236}">
              <a16:creationId xmlns:a16="http://schemas.microsoft.com/office/drawing/2014/main" id="{00000000-0008-0000-0400-000046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71" name="PoljeZBesedilom 70">
          <a:extLst>
            <a:ext uri="{FF2B5EF4-FFF2-40B4-BE49-F238E27FC236}">
              <a16:creationId xmlns:a16="http://schemas.microsoft.com/office/drawing/2014/main" id="{00000000-0008-0000-0400-000047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72" name="PoljeZBesedilom 71">
          <a:extLst>
            <a:ext uri="{FF2B5EF4-FFF2-40B4-BE49-F238E27FC236}">
              <a16:creationId xmlns:a16="http://schemas.microsoft.com/office/drawing/2014/main" id="{00000000-0008-0000-0400-000048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73" name="PoljeZBesedilom 72">
          <a:extLst>
            <a:ext uri="{FF2B5EF4-FFF2-40B4-BE49-F238E27FC236}">
              <a16:creationId xmlns:a16="http://schemas.microsoft.com/office/drawing/2014/main" id="{00000000-0008-0000-0400-000049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74" name="PoljeZBesedilom 73">
          <a:extLst>
            <a:ext uri="{FF2B5EF4-FFF2-40B4-BE49-F238E27FC236}">
              <a16:creationId xmlns:a16="http://schemas.microsoft.com/office/drawing/2014/main" id="{00000000-0008-0000-0400-00004A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75" name="PoljeZBesedilom 74">
          <a:extLst>
            <a:ext uri="{FF2B5EF4-FFF2-40B4-BE49-F238E27FC236}">
              <a16:creationId xmlns:a16="http://schemas.microsoft.com/office/drawing/2014/main" id="{00000000-0008-0000-0400-00004B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76" name="PoljeZBesedilom 75">
          <a:extLst>
            <a:ext uri="{FF2B5EF4-FFF2-40B4-BE49-F238E27FC236}">
              <a16:creationId xmlns:a16="http://schemas.microsoft.com/office/drawing/2014/main" id="{00000000-0008-0000-0400-00004C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77" name="PoljeZBesedilom 76">
          <a:extLst>
            <a:ext uri="{FF2B5EF4-FFF2-40B4-BE49-F238E27FC236}">
              <a16:creationId xmlns:a16="http://schemas.microsoft.com/office/drawing/2014/main" id="{00000000-0008-0000-0400-00004D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78" name="PoljeZBesedilom 77">
          <a:extLst>
            <a:ext uri="{FF2B5EF4-FFF2-40B4-BE49-F238E27FC236}">
              <a16:creationId xmlns:a16="http://schemas.microsoft.com/office/drawing/2014/main" id="{00000000-0008-0000-0400-00004E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79" name="PoljeZBesedilom 78">
          <a:extLst>
            <a:ext uri="{FF2B5EF4-FFF2-40B4-BE49-F238E27FC236}">
              <a16:creationId xmlns:a16="http://schemas.microsoft.com/office/drawing/2014/main" id="{00000000-0008-0000-0400-00004F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80" name="PoljeZBesedilom 79">
          <a:extLst>
            <a:ext uri="{FF2B5EF4-FFF2-40B4-BE49-F238E27FC236}">
              <a16:creationId xmlns:a16="http://schemas.microsoft.com/office/drawing/2014/main" id="{00000000-0008-0000-0400-000050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81" name="PoljeZBesedilom 80">
          <a:extLst>
            <a:ext uri="{FF2B5EF4-FFF2-40B4-BE49-F238E27FC236}">
              <a16:creationId xmlns:a16="http://schemas.microsoft.com/office/drawing/2014/main" id="{00000000-0008-0000-0400-000051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82" name="PoljeZBesedilom 81">
          <a:extLst>
            <a:ext uri="{FF2B5EF4-FFF2-40B4-BE49-F238E27FC236}">
              <a16:creationId xmlns:a16="http://schemas.microsoft.com/office/drawing/2014/main" id="{00000000-0008-0000-0400-000052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83" name="PoljeZBesedilom 82">
          <a:extLst>
            <a:ext uri="{FF2B5EF4-FFF2-40B4-BE49-F238E27FC236}">
              <a16:creationId xmlns:a16="http://schemas.microsoft.com/office/drawing/2014/main" id="{00000000-0008-0000-0400-000053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84" name="PoljeZBesedilom 83">
          <a:extLst>
            <a:ext uri="{FF2B5EF4-FFF2-40B4-BE49-F238E27FC236}">
              <a16:creationId xmlns:a16="http://schemas.microsoft.com/office/drawing/2014/main" id="{00000000-0008-0000-0400-000054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85" name="PoljeZBesedilom 84">
          <a:extLst>
            <a:ext uri="{FF2B5EF4-FFF2-40B4-BE49-F238E27FC236}">
              <a16:creationId xmlns:a16="http://schemas.microsoft.com/office/drawing/2014/main" id="{00000000-0008-0000-0400-000055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86" name="PoljeZBesedilom 85">
          <a:extLst>
            <a:ext uri="{FF2B5EF4-FFF2-40B4-BE49-F238E27FC236}">
              <a16:creationId xmlns:a16="http://schemas.microsoft.com/office/drawing/2014/main" id="{00000000-0008-0000-0400-000056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87" name="PoljeZBesedilom 86">
          <a:extLst>
            <a:ext uri="{FF2B5EF4-FFF2-40B4-BE49-F238E27FC236}">
              <a16:creationId xmlns:a16="http://schemas.microsoft.com/office/drawing/2014/main" id="{00000000-0008-0000-0400-000057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88" name="PoljeZBesedilom 87">
          <a:extLst>
            <a:ext uri="{FF2B5EF4-FFF2-40B4-BE49-F238E27FC236}">
              <a16:creationId xmlns:a16="http://schemas.microsoft.com/office/drawing/2014/main" id="{00000000-0008-0000-0400-000058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89" name="PoljeZBesedilom 88">
          <a:extLst>
            <a:ext uri="{FF2B5EF4-FFF2-40B4-BE49-F238E27FC236}">
              <a16:creationId xmlns:a16="http://schemas.microsoft.com/office/drawing/2014/main" id="{00000000-0008-0000-0400-000059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52</xdr:row>
      <xdr:rowOff>0</xdr:rowOff>
    </xdr:from>
    <xdr:ext cx="184731" cy="274009"/>
    <xdr:sp macro="" textlink="">
      <xdr:nvSpPr>
        <xdr:cNvPr id="90" name="PoljeZBesedilom 89">
          <a:extLst>
            <a:ext uri="{FF2B5EF4-FFF2-40B4-BE49-F238E27FC236}">
              <a16:creationId xmlns:a16="http://schemas.microsoft.com/office/drawing/2014/main" id="{00000000-0008-0000-0400-00005A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1" name="PoljeZBesedilom 90">
          <a:extLst>
            <a:ext uri="{FF2B5EF4-FFF2-40B4-BE49-F238E27FC236}">
              <a16:creationId xmlns:a16="http://schemas.microsoft.com/office/drawing/2014/main" id="{00000000-0008-0000-0400-00005B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2" name="PoljeZBesedilom 91">
          <a:extLst>
            <a:ext uri="{FF2B5EF4-FFF2-40B4-BE49-F238E27FC236}">
              <a16:creationId xmlns:a16="http://schemas.microsoft.com/office/drawing/2014/main" id="{00000000-0008-0000-0400-00005C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3" name="PoljeZBesedilom 92">
          <a:extLst>
            <a:ext uri="{FF2B5EF4-FFF2-40B4-BE49-F238E27FC236}">
              <a16:creationId xmlns:a16="http://schemas.microsoft.com/office/drawing/2014/main" id="{00000000-0008-0000-0400-00005D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4" name="PoljeZBesedilom 93">
          <a:extLst>
            <a:ext uri="{FF2B5EF4-FFF2-40B4-BE49-F238E27FC236}">
              <a16:creationId xmlns:a16="http://schemas.microsoft.com/office/drawing/2014/main" id="{00000000-0008-0000-0400-00005E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5" name="PoljeZBesedilom 94">
          <a:extLst>
            <a:ext uri="{FF2B5EF4-FFF2-40B4-BE49-F238E27FC236}">
              <a16:creationId xmlns:a16="http://schemas.microsoft.com/office/drawing/2014/main" id="{00000000-0008-0000-0400-00005F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6" name="PoljeZBesedilom 95">
          <a:extLst>
            <a:ext uri="{FF2B5EF4-FFF2-40B4-BE49-F238E27FC236}">
              <a16:creationId xmlns:a16="http://schemas.microsoft.com/office/drawing/2014/main" id="{00000000-0008-0000-0400-000060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7" name="PoljeZBesedilom 96">
          <a:extLst>
            <a:ext uri="{FF2B5EF4-FFF2-40B4-BE49-F238E27FC236}">
              <a16:creationId xmlns:a16="http://schemas.microsoft.com/office/drawing/2014/main" id="{00000000-0008-0000-0400-000061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561975</xdr:colOff>
      <xdr:row>84</xdr:row>
      <xdr:rowOff>0</xdr:rowOff>
    </xdr:from>
    <xdr:ext cx="184731" cy="264560"/>
    <xdr:sp macro="" textlink="">
      <xdr:nvSpPr>
        <xdr:cNvPr id="2" name="PoljeZBesedilom 1">
          <a:extLst>
            <a:ext uri="{FF2B5EF4-FFF2-40B4-BE49-F238E27FC236}">
              <a16:creationId xmlns:a16="http://schemas.microsoft.com/office/drawing/2014/main" id="{00000000-0008-0000-0500-000002000000}"/>
            </a:ext>
          </a:extLst>
        </xdr:cNvPr>
        <xdr:cNvSpPr txBox="1"/>
      </xdr:nvSpPr>
      <xdr:spPr>
        <a:xfrm>
          <a:off x="1019175" y="3151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3" name="PoljeZBesedilom 2">
          <a:extLst>
            <a:ext uri="{FF2B5EF4-FFF2-40B4-BE49-F238E27FC236}">
              <a16:creationId xmlns:a16="http://schemas.microsoft.com/office/drawing/2014/main" id="{00000000-0008-0000-0500-000003000000}"/>
            </a:ext>
          </a:extLst>
        </xdr:cNvPr>
        <xdr:cNvSpPr txBox="1"/>
      </xdr:nvSpPr>
      <xdr:spPr>
        <a:xfrm>
          <a:off x="1019175" y="3568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4" name="PoljeZBesedilom 3">
          <a:extLst>
            <a:ext uri="{FF2B5EF4-FFF2-40B4-BE49-F238E27FC236}">
              <a16:creationId xmlns:a16="http://schemas.microsoft.com/office/drawing/2014/main" id="{00000000-0008-0000-0500-000004000000}"/>
            </a:ext>
          </a:extLst>
        </xdr:cNvPr>
        <xdr:cNvSpPr txBox="1"/>
      </xdr:nvSpPr>
      <xdr:spPr>
        <a:xfrm>
          <a:off x="1019175" y="3568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84</xdr:row>
      <xdr:rowOff>0</xdr:rowOff>
    </xdr:from>
    <xdr:ext cx="184731" cy="264560"/>
    <xdr:sp macro="" textlink="">
      <xdr:nvSpPr>
        <xdr:cNvPr id="5" name="PoljeZBesedilom 4">
          <a:extLst>
            <a:ext uri="{FF2B5EF4-FFF2-40B4-BE49-F238E27FC236}">
              <a16:creationId xmlns:a16="http://schemas.microsoft.com/office/drawing/2014/main" id="{00000000-0008-0000-0500-000005000000}"/>
            </a:ext>
          </a:extLst>
        </xdr:cNvPr>
        <xdr:cNvSpPr txBox="1"/>
      </xdr:nvSpPr>
      <xdr:spPr>
        <a:xfrm>
          <a:off x="1019175" y="3151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84</xdr:row>
      <xdr:rowOff>0</xdr:rowOff>
    </xdr:from>
    <xdr:ext cx="184731" cy="264560"/>
    <xdr:sp macro="" textlink="">
      <xdr:nvSpPr>
        <xdr:cNvPr id="6" name="PoljeZBesedilom 5">
          <a:extLst>
            <a:ext uri="{FF2B5EF4-FFF2-40B4-BE49-F238E27FC236}">
              <a16:creationId xmlns:a16="http://schemas.microsoft.com/office/drawing/2014/main" id="{00000000-0008-0000-0500-000006000000}"/>
            </a:ext>
          </a:extLst>
        </xdr:cNvPr>
        <xdr:cNvSpPr txBox="1"/>
      </xdr:nvSpPr>
      <xdr:spPr>
        <a:xfrm>
          <a:off x="1019175" y="3151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84</xdr:row>
      <xdr:rowOff>0</xdr:rowOff>
    </xdr:from>
    <xdr:ext cx="184731" cy="264560"/>
    <xdr:sp macro="" textlink="">
      <xdr:nvSpPr>
        <xdr:cNvPr id="7" name="PoljeZBesedilom 6">
          <a:extLst>
            <a:ext uri="{FF2B5EF4-FFF2-40B4-BE49-F238E27FC236}">
              <a16:creationId xmlns:a16="http://schemas.microsoft.com/office/drawing/2014/main" id="{00000000-0008-0000-0500-000007000000}"/>
            </a:ext>
          </a:extLst>
        </xdr:cNvPr>
        <xdr:cNvSpPr txBox="1"/>
      </xdr:nvSpPr>
      <xdr:spPr>
        <a:xfrm>
          <a:off x="1019175" y="3151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84</xdr:row>
      <xdr:rowOff>0</xdr:rowOff>
    </xdr:from>
    <xdr:ext cx="184731" cy="264560"/>
    <xdr:sp macro="" textlink="">
      <xdr:nvSpPr>
        <xdr:cNvPr id="8" name="PoljeZBesedilom 7">
          <a:extLst>
            <a:ext uri="{FF2B5EF4-FFF2-40B4-BE49-F238E27FC236}">
              <a16:creationId xmlns:a16="http://schemas.microsoft.com/office/drawing/2014/main" id="{00000000-0008-0000-0500-000008000000}"/>
            </a:ext>
          </a:extLst>
        </xdr:cNvPr>
        <xdr:cNvSpPr txBox="1"/>
      </xdr:nvSpPr>
      <xdr:spPr>
        <a:xfrm>
          <a:off x="1019175" y="3151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9" name="PoljeZBesedilom 8">
          <a:extLst>
            <a:ext uri="{FF2B5EF4-FFF2-40B4-BE49-F238E27FC236}">
              <a16:creationId xmlns:a16="http://schemas.microsoft.com/office/drawing/2014/main" id="{00000000-0008-0000-0500-000009000000}"/>
            </a:ext>
          </a:extLst>
        </xdr:cNvPr>
        <xdr:cNvSpPr txBox="1"/>
      </xdr:nvSpPr>
      <xdr:spPr>
        <a:xfrm>
          <a:off x="1019175" y="3135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10" name="PoljeZBesedilom 9">
          <a:extLst>
            <a:ext uri="{FF2B5EF4-FFF2-40B4-BE49-F238E27FC236}">
              <a16:creationId xmlns:a16="http://schemas.microsoft.com/office/drawing/2014/main" id="{00000000-0008-0000-0500-00000A000000}"/>
            </a:ext>
          </a:extLst>
        </xdr:cNvPr>
        <xdr:cNvSpPr txBox="1"/>
      </xdr:nvSpPr>
      <xdr:spPr>
        <a:xfrm>
          <a:off x="1019175" y="3568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11" name="PoljeZBesedilom 10">
          <a:extLst>
            <a:ext uri="{FF2B5EF4-FFF2-40B4-BE49-F238E27FC236}">
              <a16:creationId xmlns:a16="http://schemas.microsoft.com/office/drawing/2014/main" id="{00000000-0008-0000-0500-00000B000000}"/>
            </a:ext>
          </a:extLst>
        </xdr:cNvPr>
        <xdr:cNvSpPr txBox="1"/>
      </xdr:nvSpPr>
      <xdr:spPr>
        <a:xfrm>
          <a:off x="1019175" y="3135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12" name="PoljeZBesedilom 11">
          <a:extLst>
            <a:ext uri="{FF2B5EF4-FFF2-40B4-BE49-F238E27FC236}">
              <a16:creationId xmlns:a16="http://schemas.microsoft.com/office/drawing/2014/main" id="{00000000-0008-0000-0500-00000C000000}"/>
            </a:ext>
          </a:extLst>
        </xdr:cNvPr>
        <xdr:cNvSpPr txBox="1"/>
      </xdr:nvSpPr>
      <xdr:spPr>
        <a:xfrm>
          <a:off x="1019175" y="3135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13" name="PoljeZBesedilom 12">
          <a:extLst>
            <a:ext uri="{FF2B5EF4-FFF2-40B4-BE49-F238E27FC236}">
              <a16:creationId xmlns:a16="http://schemas.microsoft.com/office/drawing/2014/main" id="{00000000-0008-0000-0500-00000D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14" name="PoljeZBesedilom 13">
          <a:extLst>
            <a:ext uri="{FF2B5EF4-FFF2-40B4-BE49-F238E27FC236}">
              <a16:creationId xmlns:a16="http://schemas.microsoft.com/office/drawing/2014/main" id="{00000000-0008-0000-0500-00000E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15" name="PoljeZBesedilom 14">
          <a:extLst>
            <a:ext uri="{FF2B5EF4-FFF2-40B4-BE49-F238E27FC236}">
              <a16:creationId xmlns:a16="http://schemas.microsoft.com/office/drawing/2014/main" id="{00000000-0008-0000-0500-00000F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16" name="PoljeZBesedilom 15">
          <a:extLst>
            <a:ext uri="{FF2B5EF4-FFF2-40B4-BE49-F238E27FC236}">
              <a16:creationId xmlns:a16="http://schemas.microsoft.com/office/drawing/2014/main" id="{00000000-0008-0000-0500-000010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17" name="PoljeZBesedilom 16">
          <a:extLst>
            <a:ext uri="{FF2B5EF4-FFF2-40B4-BE49-F238E27FC236}">
              <a16:creationId xmlns:a16="http://schemas.microsoft.com/office/drawing/2014/main" id="{00000000-0008-0000-0500-000011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11</xdr:col>
      <xdr:colOff>561975</xdr:colOff>
      <xdr:row>12</xdr:row>
      <xdr:rowOff>0</xdr:rowOff>
    </xdr:from>
    <xdr:ext cx="184731" cy="264560"/>
    <xdr:sp macro="" textlink="">
      <xdr:nvSpPr>
        <xdr:cNvPr id="18" name="PoljeZBesedilom 17">
          <a:extLst>
            <a:ext uri="{FF2B5EF4-FFF2-40B4-BE49-F238E27FC236}">
              <a16:creationId xmlns:a16="http://schemas.microsoft.com/office/drawing/2014/main" id="{00000000-0008-0000-0500-000012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19" name="PoljeZBesedilom 18">
          <a:extLst>
            <a:ext uri="{FF2B5EF4-FFF2-40B4-BE49-F238E27FC236}">
              <a16:creationId xmlns:a16="http://schemas.microsoft.com/office/drawing/2014/main" id="{00000000-0008-0000-0500-000013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20" name="PoljeZBesedilom 19">
          <a:extLst>
            <a:ext uri="{FF2B5EF4-FFF2-40B4-BE49-F238E27FC236}">
              <a16:creationId xmlns:a16="http://schemas.microsoft.com/office/drawing/2014/main" id="{00000000-0008-0000-0500-000014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21" name="PoljeZBesedilom 20">
          <a:extLst>
            <a:ext uri="{FF2B5EF4-FFF2-40B4-BE49-F238E27FC236}">
              <a16:creationId xmlns:a16="http://schemas.microsoft.com/office/drawing/2014/main" id="{00000000-0008-0000-0500-000015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83</xdr:row>
      <xdr:rowOff>0</xdr:rowOff>
    </xdr:from>
    <xdr:ext cx="184731" cy="264560"/>
    <xdr:sp macro="" textlink="">
      <xdr:nvSpPr>
        <xdr:cNvPr id="22" name="PoljeZBesedilom 21">
          <a:extLst>
            <a:ext uri="{FF2B5EF4-FFF2-40B4-BE49-F238E27FC236}">
              <a16:creationId xmlns:a16="http://schemas.microsoft.com/office/drawing/2014/main" id="{00000000-0008-0000-0500-000016000000}"/>
            </a:ext>
          </a:extLst>
        </xdr:cNvPr>
        <xdr:cNvSpPr txBox="1"/>
      </xdr:nvSpPr>
      <xdr:spPr>
        <a:xfrm>
          <a:off x="1019175" y="3135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23" name="PoljeZBesedilom 22">
          <a:extLst>
            <a:ext uri="{FF2B5EF4-FFF2-40B4-BE49-F238E27FC236}">
              <a16:creationId xmlns:a16="http://schemas.microsoft.com/office/drawing/2014/main" id="{00000000-0008-0000-0500-000017000000}"/>
            </a:ext>
          </a:extLst>
        </xdr:cNvPr>
        <xdr:cNvSpPr txBox="1"/>
      </xdr:nvSpPr>
      <xdr:spPr>
        <a:xfrm>
          <a:off x="1019175" y="3135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24" name="PoljeZBesedilom 23">
          <a:extLst>
            <a:ext uri="{FF2B5EF4-FFF2-40B4-BE49-F238E27FC236}">
              <a16:creationId xmlns:a16="http://schemas.microsoft.com/office/drawing/2014/main" id="{00000000-0008-0000-0500-000018000000}"/>
            </a:ext>
          </a:extLst>
        </xdr:cNvPr>
        <xdr:cNvSpPr txBox="1"/>
      </xdr:nvSpPr>
      <xdr:spPr>
        <a:xfrm>
          <a:off x="1019175" y="3135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88</xdr:row>
      <xdr:rowOff>0</xdr:rowOff>
    </xdr:from>
    <xdr:ext cx="184731" cy="264560"/>
    <xdr:sp macro="" textlink="">
      <xdr:nvSpPr>
        <xdr:cNvPr id="25" name="PoljeZBesedilom 24">
          <a:extLst>
            <a:ext uri="{FF2B5EF4-FFF2-40B4-BE49-F238E27FC236}">
              <a16:creationId xmlns:a16="http://schemas.microsoft.com/office/drawing/2014/main" id="{00000000-0008-0000-0500-000019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88</xdr:row>
      <xdr:rowOff>0</xdr:rowOff>
    </xdr:from>
    <xdr:ext cx="184731" cy="264560"/>
    <xdr:sp macro="" textlink="">
      <xdr:nvSpPr>
        <xdr:cNvPr id="26" name="PoljeZBesedilom 25">
          <a:extLst>
            <a:ext uri="{FF2B5EF4-FFF2-40B4-BE49-F238E27FC236}">
              <a16:creationId xmlns:a16="http://schemas.microsoft.com/office/drawing/2014/main" id="{00000000-0008-0000-0500-00001A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88</xdr:row>
      <xdr:rowOff>0</xdr:rowOff>
    </xdr:from>
    <xdr:ext cx="184731" cy="264560"/>
    <xdr:sp macro="" textlink="">
      <xdr:nvSpPr>
        <xdr:cNvPr id="27" name="PoljeZBesedilom 26">
          <a:extLst>
            <a:ext uri="{FF2B5EF4-FFF2-40B4-BE49-F238E27FC236}">
              <a16:creationId xmlns:a16="http://schemas.microsoft.com/office/drawing/2014/main" id="{00000000-0008-0000-0500-00001B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88</xdr:row>
      <xdr:rowOff>0</xdr:rowOff>
    </xdr:from>
    <xdr:ext cx="184731" cy="264560"/>
    <xdr:sp macro="" textlink="">
      <xdr:nvSpPr>
        <xdr:cNvPr id="28" name="PoljeZBesedilom 27">
          <a:extLst>
            <a:ext uri="{FF2B5EF4-FFF2-40B4-BE49-F238E27FC236}">
              <a16:creationId xmlns:a16="http://schemas.microsoft.com/office/drawing/2014/main" id="{00000000-0008-0000-0500-00001C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88</xdr:row>
      <xdr:rowOff>0</xdr:rowOff>
    </xdr:from>
    <xdr:ext cx="184731" cy="264560"/>
    <xdr:sp macro="" textlink="">
      <xdr:nvSpPr>
        <xdr:cNvPr id="29" name="PoljeZBesedilom 28">
          <a:extLst>
            <a:ext uri="{FF2B5EF4-FFF2-40B4-BE49-F238E27FC236}">
              <a16:creationId xmlns:a16="http://schemas.microsoft.com/office/drawing/2014/main" id="{00000000-0008-0000-0500-00001D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30" name="PoljeZBesedilom 29">
          <a:extLst>
            <a:ext uri="{FF2B5EF4-FFF2-40B4-BE49-F238E27FC236}">
              <a16:creationId xmlns:a16="http://schemas.microsoft.com/office/drawing/2014/main" id="{00000000-0008-0000-0500-00001E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31" name="PoljeZBesedilom 30">
          <a:extLst>
            <a:ext uri="{FF2B5EF4-FFF2-40B4-BE49-F238E27FC236}">
              <a16:creationId xmlns:a16="http://schemas.microsoft.com/office/drawing/2014/main" id="{00000000-0008-0000-0500-00001F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32" name="PoljeZBesedilom 31">
          <a:extLst>
            <a:ext uri="{FF2B5EF4-FFF2-40B4-BE49-F238E27FC236}">
              <a16:creationId xmlns:a16="http://schemas.microsoft.com/office/drawing/2014/main" id="{00000000-0008-0000-0500-000020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33" name="PoljeZBesedilom 32">
          <a:extLst>
            <a:ext uri="{FF2B5EF4-FFF2-40B4-BE49-F238E27FC236}">
              <a16:creationId xmlns:a16="http://schemas.microsoft.com/office/drawing/2014/main" id="{00000000-0008-0000-0500-000021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34" name="PoljeZBesedilom 33">
          <a:extLst>
            <a:ext uri="{FF2B5EF4-FFF2-40B4-BE49-F238E27FC236}">
              <a16:creationId xmlns:a16="http://schemas.microsoft.com/office/drawing/2014/main" id="{00000000-0008-0000-0500-000022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35" name="PoljeZBesedilom 34">
          <a:extLst>
            <a:ext uri="{FF2B5EF4-FFF2-40B4-BE49-F238E27FC236}">
              <a16:creationId xmlns:a16="http://schemas.microsoft.com/office/drawing/2014/main" id="{00000000-0008-0000-0500-000023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36" name="PoljeZBesedilom 35">
          <a:extLst>
            <a:ext uri="{FF2B5EF4-FFF2-40B4-BE49-F238E27FC236}">
              <a16:creationId xmlns:a16="http://schemas.microsoft.com/office/drawing/2014/main" id="{00000000-0008-0000-0500-000024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37" name="PoljeZBesedilom 36">
          <a:extLst>
            <a:ext uri="{FF2B5EF4-FFF2-40B4-BE49-F238E27FC236}">
              <a16:creationId xmlns:a16="http://schemas.microsoft.com/office/drawing/2014/main" id="{00000000-0008-0000-0500-000025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38" name="PoljeZBesedilom 37">
          <a:extLst>
            <a:ext uri="{FF2B5EF4-FFF2-40B4-BE49-F238E27FC236}">
              <a16:creationId xmlns:a16="http://schemas.microsoft.com/office/drawing/2014/main" id="{00000000-0008-0000-0500-000026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39" name="PoljeZBesedilom 38">
          <a:extLst>
            <a:ext uri="{FF2B5EF4-FFF2-40B4-BE49-F238E27FC236}">
              <a16:creationId xmlns:a16="http://schemas.microsoft.com/office/drawing/2014/main" id="{00000000-0008-0000-0500-000027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40" name="PoljeZBesedilom 39">
          <a:extLst>
            <a:ext uri="{FF2B5EF4-FFF2-40B4-BE49-F238E27FC236}">
              <a16:creationId xmlns:a16="http://schemas.microsoft.com/office/drawing/2014/main" id="{00000000-0008-0000-0500-000028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41" name="PoljeZBesedilom 40">
          <a:extLst>
            <a:ext uri="{FF2B5EF4-FFF2-40B4-BE49-F238E27FC236}">
              <a16:creationId xmlns:a16="http://schemas.microsoft.com/office/drawing/2014/main" id="{00000000-0008-0000-0500-000029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42" name="PoljeZBesedilom 41">
          <a:extLst>
            <a:ext uri="{FF2B5EF4-FFF2-40B4-BE49-F238E27FC236}">
              <a16:creationId xmlns:a16="http://schemas.microsoft.com/office/drawing/2014/main" id="{00000000-0008-0000-0500-00002A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43" name="PoljeZBesedilom 42">
          <a:extLst>
            <a:ext uri="{FF2B5EF4-FFF2-40B4-BE49-F238E27FC236}">
              <a16:creationId xmlns:a16="http://schemas.microsoft.com/office/drawing/2014/main" id="{00000000-0008-0000-0500-00002B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44" name="PoljeZBesedilom 43">
          <a:extLst>
            <a:ext uri="{FF2B5EF4-FFF2-40B4-BE49-F238E27FC236}">
              <a16:creationId xmlns:a16="http://schemas.microsoft.com/office/drawing/2014/main" id="{00000000-0008-0000-0500-00002C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45" name="PoljeZBesedilom 44">
          <a:extLst>
            <a:ext uri="{FF2B5EF4-FFF2-40B4-BE49-F238E27FC236}">
              <a16:creationId xmlns:a16="http://schemas.microsoft.com/office/drawing/2014/main" id="{00000000-0008-0000-0500-00002D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46" name="PoljeZBesedilom 45">
          <a:extLst>
            <a:ext uri="{FF2B5EF4-FFF2-40B4-BE49-F238E27FC236}">
              <a16:creationId xmlns:a16="http://schemas.microsoft.com/office/drawing/2014/main" id="{00000000-0008-0000-0500-00002E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47" name="PoljeZBesedilom 46">
          <a:extLst>
            <a:ext uri="{FF2B5EF4-FFF2-40B4-BE49-F238E27FC236}">
              <a16:creationId xmlns:a16="http://schemas.microsoft.com/office/drawing/2014/main" id="{00000000-0008-0000-0500-00002F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48" name="PoljeZBesedilom 47">
          <a:extLst>
            <a:ext uri="{FF2B5EF4-FFF2-40B4-BE49-F238E27FC236}">
              <a16:creationId xmlns:a16="http://schemas.microsoft.com/office/drawing/2014/main" id="{00000000-0008-0000-0500-000030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49" name="PoljeZBesedilom 48">
          <a:extLst>
            <a:ext uri="{FF2B5EF4-FFF2-40B4-BE49-F238E27FC236}">
              <a16:creationId xmlns:a16="http://schemas.microsoft.com/office/drawing/2014/main" id="{00000000-0008-0000-0500-000031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50" name="PoljeZBesedilom 49">
          <a:extLst>
            <a:ext uri="{FF2B5EF4-FFF2-40B4-BE49-F238E27FC236}">
              <a16:creationId xmlns:a16="http://schemas.microsoft.com/office/drawing/2014/main" id="{00000000-0008-0000-0500-000032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51" name="PoljeZBesedilom 50">
          <a:extLst>
            <a:ext uri="{FF2B5EF4-FFF2-40B4-BE49-F238E27FC236}">
              <a16:creationId xmlns:a16="http://schemas.microsoft.com/office/drawing/2014/main" id="{00000000-0008-0000-0500-000033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52" name="PoljeZBesedilom 51">
          <a:extLst>
            <a:ext uri="{FF2B5EF4-FFF2-40B4-BE49-F238E27FC236}">
              <a16:creationId xmlns:a16="http://schemas.microsoft.com/office/drawing/2014/main" id="{00000000-0008-0000-0500-000034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53" name="PoljeZBesedilom 52">
          <a:extLst>
            <a:ext uri="{FF2B5EF4-FFF2-40B4-BE49-F238E27FC236}">
              <a16:creationId xmlns:a16="http://schemas.microsoft.com/office/drawing/2014/main" id="{00000000-0008-0000-0500-000035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54" name="PoljeZBesedilom 53">
          <a:extLst>
            <a:ext uri="{FF2B5EF4-FFF2-40B4-BE49-F238E27FC236}">
              <a16:creationId xmlns:a16="http://schemas.microsoft.com/office/drawing/2014/main" id="{00000000-0008-0000-0500-000036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55" name="PoljeZBesedilom 54">
          <a:extLst>
            <a:ext uri="{FF2B5EF4-FFF2-40B4-BE49-F238E27FC236}">
              <a16:creationId xmlns:a16="http://schemas.microsoft.com/office/drawing/2014/main" id="{00000000-0008-0000-0500-000037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56" name="PoljeZBesedilom 55">
          <a:extLst>
            <a:ext uri="{FF2B5EF4-FFF2-40B4-BE49-F238E27FC236}">
              <a16:creationId xmlns:a16="http://schemas.microsoft.com/office/drawing/2014/main" id="{00000000-0008-0000-0500-000038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57" name="PoljeZBesedilom 56">
          <a:extLst>
            <a:ext uri="{FF2B5EF4-FFF2-40B4-BE49-F238E27FC236}">
              <a16:creationId xmlns:a16="http://schemas.microsoft.com/office/drawing/2014/main" id="{00000000-0008-0000-0500-000039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58" name="PoljeZBesedilom 57">
          <a:extLst>
            <a:ext uri="{FF2B5EF4-FFF2-40B4-BE49-F238E27FC236}">
              <a16:creationId xmlns:a16="http://schemas.microsoft.com/office/drawing/2014/main" id="{00000000-0008-0000-0500-00003A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59" name="PoljeZBesedilom 58">
          <a:extLst>
            <a:ext uri="{FF2B5EF4-FFF2-40B4-BE49-F238E27FC236}">
              <a16:creationId xmlns:a16="http://schemas.microsoft.com/office/drawing/2014/main" id="{00000000-0008-0000-0500-00003B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60" name="PoljeZBesedilom 59">
          <a:extLst>
            <a:ext uri="{FF2B5EF4-FFF2-40B4-BE49-F238E27FC236}">
              <a16:creationId xmlns:a16="http://schemas.microsoft.com/office/drawing/2014/main" id="{00000000-0008-0000-0500-00003C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61" name="PoljeZBesedilom 60">
          <a:extLst>
            <a:ext uri="{FF2B5EF4-FFF2-40B4-BE49-F238E27FC236}">
              <a16:creationId xmlns:a16="http://schemas.microsoft.com/office/drawing/2014/main" id="{00000000-0008-0000-0500-00003D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62" name="PoljeZBesedilom 61">
          <a:extLst>
            <a:ext uri="{FF2B5EF4-FFF2-40B4-BE49-F238E27FC236}">
              <a16:creationId xmlns:a16="http://schemas.microsoft.com/office/drawing/2014/main" id="{00000000-0008-0000-0500-00003E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63" name="PoljeZBesedilom 62">
          <a:extLst>
            <a:ext uri="{FF2B5EF4-FFF2-40B4-BE49-F238E27FC236}">
              <a16:creationId xmlns:a16="http://schemas.microsoft.com/office/drawing/2014/main" id="{00000000-0008-0000-0500-00003F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64" name="PoljeZBesedilom 63">
          <a:extLst>
            <a:ext uri="{FF2B5EF4-FFF2-40B4-BE49-F238E27FC236}">
              <a16:creationId xmlns:a16="http://schemas.microsoft.com/office/drawing/2014/main" id="{00000000-0008-0000-0500-000040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65" name="PoljeZBesedilom 64">
          <a:extLst>
            <a:ext uri="{FF2B5EF4-FFF2-40B4-BE49-F238E27FC236}">
              <a16:creationId xmlns:a16="http://schemas.microsoft.com/office/drawing/2014/main" id="{00000000-0008-0000-0500-000041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66" name="PoljeZBesedilom 65">
          <a:extLst>
            <a:ext uri="{FF2B5EF4-FFF2-40B4-BE49-F238E27FC236}">
              <a16:creationId xmlns:a16="http://schemas.microsoft.com/office/drawing/2014/main" id="{00000000-0008-0000-0500-000042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67" name="PoljeZBesedilom 66">
          <a:extLst>
            <a:ext uri="{FF2B5EF4-FFF2-40B4-BE49-F238E27FC236}">
              <a16:creationId xmlns:a16="http://schemas.microsoft.com/office/drawing/2014/main" id="{00000000-0008-0000-0500-000043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68" name="PoljeZBesedilom 67">
          <a:extLst>
            <a:ext uri="{FF2B5EF4-FFF2-40B4-BE49-F238E27FC236}">
              <a16:creationId xmlns:a16="http://schemas.microsoft.com/office/drawing/2014/main" id="{00000000-0008-0000-0500-000044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69" name="PoljeZBesedilom 68">
          <a:extLst>
            <a:ext uri="{FF2B5EF4-FFF2-40B4-BE49-F238E27FC236}">
              <a16:creationId xmlns:a16="http://schemas.microsoft.com/office/drawing/2014/main" id="{00000000-0008-0000-0500-000045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70" name="PoljeZBesedilom 69">
          <a:extLst>
            <a:ext uri="{FF2B5EF4-FFF2-40B4-BE49-F238E27FC236}">
              <a16:creationId xmlns:a16="http://schemas.microsoft.com/office/drawing/2014/main" id="{00000000-0008-0000-0500-000046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71" name="PoljeZBesedilom 70">
          <a:extLst>
            <a:ext uri="{FF2B5EF4-FFF2-40B4-BE49-F238E27FC236}">
              <a16:creationId xmlns:a16="http://schemas.microsoft.com/office/drawing/2014/main" id="{00000000-0008-0000-0500-000047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72" name="PoljeZBesedilom 71">
          <a:extLst>
            <a:ext uri="{FF2B5EF4-FFF2-40B4-BE49-F238E27FC236}">
              <a16:creationId xmlns:a16="http://schemas.microsoft.com/office/drawing/2014/main" id="{00000000-0008-0000-0500-000048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73" name="PoljeZBesedilom 72">
          <a:extLst>
            <a:ext uri="{FF2B5EF4-FFF2-40B4-BE49-F238E27FC236}">
              <a16:creationId xmlns:a16="http://schemas.microsoft.com/office/drawing/2014/main" id="{00000000-0008-0000-0500-000049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74" name="PoljeZBesedilom 73">
          <a:extLst>
            <a:ext uri="{FF2B5EF4-FFF2-40B4-BE49-F238E27FC236}">
              <a16:creationId xmlns:a16="http://schemas.microsoft.com/office/drawing/2014/main" id="{00000000-0008-0000-0500-00004A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75" name="PoljeZBesedilom 74">
          <a:extLst>
            <a:ext uri="{FF2B5EF4-FFF2-40B4-BE49-F238E27FC236}">
              <a16:creationId xmlns:a16="http://schemas.microsoft.com/office/drawing/2014/main" id="{00000000-0008-0000-0500-00004B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76" name="PoljeZBesedilom 75">
          <a:extLst>
            <a:ext uri="{FF2B5EF4-FFF2-40B4-BE49-F238E27FC236}">
              <a16:creationId xmlns:a16="http://schemas.microsoft.com/office/drawing/2014/main" id="{00000000-0008-0000-0500-00004C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77" name="PoljeZBesedilom 76">
          <a:extLst>
            <a:ext uri="{FF2B5EF4-FFF2-40B4-BE49-F238E27FC236}">
              <a16:creationId xmlns:a16="http://schemas.microsoft.com/office/drawing/2014/main" id="{00000000-0008-0000-0500-00004D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78" name="PoljeZBesedilom 77">
          <a:extLst>
            <a:ext uri="{FF2B5EF4-FFF2-40B4-BE49-F238E27FC236}">
              <a16:creationId xmlns:a16="http://schemas.microsoft.com/office/drawing/2014/main" id="{00000000-0008-0000-0500-00004E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79" name="PoljeZBesedilom 78">
          <a:extLst>
            <a:ext uri="{FF2B5EF4-FFF2-40B4-BE49-F238E27FC236}">
              <a16:creationId xmlns:a16="http://schemas.microsoft.com/office/drawing/2014/main" id="{00000000-0008-0000-0500-00004F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88</xdr:row>
      <xdr:rowOff>0</xdr:rowOff>
    </xdr:from>
    <xdr:ext cx="184731" cy="264560"/>
    <xdr:sp macro="" textlink="">
      <xdr:nvSpPr>
        <xdr:cNvPr id="80" name="PoljeZBesedilom 79">
          <a:extLst>
            <a:ext uri="{FF2B5EF4-FFF2-40B4-BE49-F238E27FC236}">
              <a16:creationId xmlns:a16="http://schemas.microsoft.com/office/drawing/2014/main" id="{00000000-0008-0000-0500-000050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88</xdr:row>
      <xdr:rowOff>0</xdr:rowOff>
    </xdr:from>
    <xdr:ext cx="184731" cy="264560"/>
    <xdr:sp macro="" textlink="">
      <xdr:nvSpPr>
        <xdr:cNvPr id="81" name="PoljeZBesedilom 80">
          <a:extLst>
            <a:ext uri="{FF2B5EF4-FFF2-40B4-BE49-F238E27FC236}">
              <a16:creationId xmlns:a16="http://schemas.microsoft.com/office/drawing/2014/main" id="{00000000-0008-0000-0500-000051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88</xdr:row>
      <xdr:rowOff>0</xdr:rowOff>
    </xdr:from>
    <xdr:ext cx="184731" cy="264560"/>
    <xdr:sp macro="" textlink="">
      <xdr:nvSpPr>
        <xdr:cNvPr id="82" name="PoljeZBesedilom 81">
          <a:extLst>
            <a:ext uri="{FF2B5EF4-FFF2-40B4-BE49-F238E27FC236}">
              <a16:creationId xmlns:a16="http://schemas.microsoft.com/office/drawing/2014/main" id="{00000000-0008-0000-0500-000052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88</xdr:row>
      <xdr:rowOff>0</xdr:rowOff>
    </xdr:from>
    <xdr:ext cx="184731" cy="264560"/>
    <xdr:sp macro="" textlink="">
      <xdr:nvSpPr>
        <xdr:cNvPr id="83" name="PoljeZBesedilom 82">
          <a:extLst>
            <a:ext uri="{FF2B5EF4-FFF2-40B4-BE49-F238E27FC236}">
              <a16:creationId xmlns:a16="http://schemas.microsoft.com/office/drawing/2014/main" id="{00000000-0008-0000-0500-000053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88</xdr:row>
      <xdr:rowOff>0</xdr:rowOff>
    </xdr:from>
    <xdr:ext cx="184731" cy="264560"/>
    <xdr:sp macro="" textlink="">
      <xdr:nvSpPr>
        <xdr:cNvPr id="84" name="PoljeZBesedilom 83">
          <a:extLst>
            <a:ext uri="{FF2B5EF4-FFF2-40B4-BE49-F238E27FC236}">
              <a16:creationId xmlns:a16="http://schemas.microsoft.com/office/drawing/2014/main" id="{00000000-0008-0000-0500-000054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88</xdr:row>
      <xdr:rowOff>0</xdr:rowOff>
    </xdr:from>
    <xdr:ext cx="184731" cy="264560"/>
    <xdr:sp macro="" textlink="">
      <xdr:nvSpPr>
        <xdr:cNvPr id="85" name="PoljeZBesedilom 84">
          <a:extLst>
            <a:ext uri="{FF2B5EF4-FFF2-40B4-BE49-F238E27FC236}">
              <a16:creationId xmlns:a16="http://schemas.microsoft.com/office/drawing/2014/main" id="{00000000-0008-0000-0500-000055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88</xdr:row>
      <xdr:rowOff>0</xdr:rowOff>
    </xdr:from>
    <xdr:ext cx="184731" cy="264560"/>
    <xdr:sp macro="" textlink="">
      <xdr:nvSpPr>
        <xdr:cNvPr id="86" name="PoljeZBesedilom 85">
          <a:extLst>
            <a:ext uri="{FF2B5EF4-FFF2-40B4-BE49-F238E27FC236}">
              <a16:creationId xmlns:a16="http://schemas.microsoft.com/office/drawing/2014/main" id="{00000000-0008-0000-0500-000056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88</xdr:row>
      <xdr:rowOff>0</xdr:rowOff>
    </xdr:from>
    <xdr:ext cx="184731" cy="264560"/>
    <xdr:sp macro="" textlink="">
      <xdr:nvSpPr>
        <xdr:cNvPr id="87" name="PoljeZBesedilom 86">
          <a:extLst>
            <a:ext uri="{FF2B5EF4-FFF2-40B4-BE49-F238E27FC236}">
              <a16:creationId xmlns:a16="http://schemas.microsoft.com/office/drawing/2014/main" id="{00000000-0008-0000-0500-000057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88</xdr:row>
      <xdr:rowOff>0</xdr:rowOff>
    </xdr:from>
    <xdr:ext cx="184731" cy="264560"/>
    <xdr:sp macro="" textlink="">
      <xdr:nvSpPr>
        <xdr:cNvPr id="88" name="PoljeZBesedilom 87">
          <a:extLst>
            <a:ext uri="{FF2B5EF4-FFF2-40B4-BE49-F238E27FC236}">
              <a16:creationId xmlns:a16="http://schemas.microsoft.com/office/drawing/2014/main" id="{00000000-0008-0000-0500-000058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88</xdr:row>
      <xdr:rowOff>0</xdr:rowOff>
    </xdr:from>
    <xdr:ext cx="184731" cy="264560"/>
    <xdr:sp macro="" textlink="">
      <xdr:nvSpPr>
        <xdr:cNvPr id="89" name="PoljeZBesedilom 88">
          <a:extLst>
            <a:ext uri="{FF2B5EF4-FFF2-40B4-BE49-F238E27FC236}">
              <a16:creationId xmlns:a16="http://schemas.microsoft.com/office/drawing/2014/main" id="{00000000-0008-0000-0500-000059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50</xdr:row>
      <xdr:rowOff>0</xdr:rowOff>
    </xdr:from>
    <xdr:ext cx="184731" cy="274009"/>
    <xdr:sp macro="" textlink="">
      <xdr:nvSpPr>
        <xdr:cNvPr id="90" name="PoljeZBesedilom 89">
          <a:extLst>
            <a:ext uri="{FF2B5EF4-FFF2-40B4-BE49-F238E27FC236}">
              <a16:creationId xmlns:a16="http://schemas.microsoft.com/office/drawing/2014/main" id="{00000000-0008-0000-0500-00005A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50</xdr:row>
      <xdr:rowOff>0</xdr:rowOff>
    </xdr:from>
    <xdr:ext cx="184731" cy="274009"/>
    <xdr:sp macro="" textlink="">
      <xdr:nvSpPr>
        <xdr:cNvPr id="91" name="PoljeZBesedilom 90">
          <a:extLst>
            <a:ext uri="{FF2B5EF4-FFF2-40B4-BE49-F238E27FC236}">
              <a16:creationId xmlns:a16="http://schemas.microsoft.com/office/drawing/2014/main" id="{00000000-0008-0000-0500-00005B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50</xdr:row>
      <xdr:rowOff>0</xdr:rowOff>
    </xdr:from>
    <xdr:ext cx="184731" cy="274009"/>
    <xdr:sp macro="" textlink="">
      <xdr:nvSpPr>
        <xdr:cNvPr id="92" name="PoljeZBesedilom 91">
          <a:extLst>
            <a:ext uri="{FF2B5EF4-FFF2-40B4-BE49-F238E27FC236}">
              <a16:creationId xmlns:a16="http://schemas.microsoft.com/office/drawing/2014/main" id="{00000000-0008-0000-0500-00005C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50</xdr:row>
      <xdr:rowOff>0</xdr:rowOff>
    </xdr:from>
    <xdr:ext cx="184731" cy="274009"/>
    <xdr:sp macro="" textlink="">
      <xdr:nvSpPr>
        <xdr:cNvPr id="93" name="PoljeZBesedilom 92">
          <a:extLst>
            <a:ext uri="{FF2B5EF4-FFF2-40B4-BE49-F238E27FC236}">
              <a16:creationId xmlns:a16="http://schemas.microsoft.com/office/drawing/2014/main" id="{00000000-0008-0000-0500-00005D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50</xdr:row>
      <xdr:rowOff>0</xdr:rowOff>
    </xdr:from>
    <xdr:ext cx="184731" cy="274009"/>
    <xdr:sp macro="" textlink="">
      <xdr:nvSpPr>
        <xdr:cNvPr id="94" name="PoljeZBesedilom 93">
          <a:extLst>
            <a:ext uri="{FF2B5EF4-FFF2-40B4-BE49-F238E27FC236}">
              <a16:creationId xmlns:a16="http://schemas.microsoft.com/office/drawing/2014/main" id="{00000000-0008-0000-0500-00005E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50</xdr:row>
      <xdr:rowOff>0</xdr:rowOff>
    </xdr:from>
    <xdr:ext cx="184731" cy="274009"/>
    <xdr:sp macro="" textlink="">
      <xdr:nvSpPr>
        <xdr:cNvPr id="95" name="PoljeZBesedilom 94">
          <a:extLst>
            <a:ext uri="{FF2B5EF4-FFF2-40B4-BE49-F238E27FC236}">
              <a16:creationId xmlns:a16="http://schemas.microsoft.com/office/drawing/2014/main" id="{00000000-0008-0000-0500-00005F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50</xdr:row>
      <xdr:rowOff>0</xdr:rowOff>
    </xdr:from>
    <xdr:ext cx="184731" cy="274009"/>
    <xdr:sp macro="" textlink="">
      <xdr:nvSpPr>
        <xdr:cNvPr id="96" name="PoljeZBesedilom 95">
          <a:extLst>
            <a:ext uri="{FF2B5EF4-FFF2-40B4-BE49-F238E27FC236}">
              <a16:creationId xmlns:a16="http://schemas.microsoft.com/office/drawing/2014/main" id="{00000000-0008-0000-0500-000060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50</xdr:row>
      <xdr:rowOff>0</xdr:rowOff>
    </xdr:from>
    <xdr:ext cx="184731" cy="274009"/>
    <xdr:sp macro="" textlink="">
      <xdr:nvSpPr>
        <xdr:cNvPr id="97" name="PoljeZBesedilom 96">
          <a:extLst>
            <a:ext uri="{FF2B5EF4-FFF2-40B4-BE49-F238E27FC236}">
              <a16:creationId xmlns:a16="http://schemas.microsoft.com/office/drawing/2014/main" id="{00000000-0008-0000-0500-000061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xdr:col>
      <xdr:colOff>561975</xdr:colOff>
      <xdr:row>90</xdr:row>
      <xdr:rowOff>0</xdr:rowOff>
    </xdr:from>
    <xdr:ext cx="184731" cy="264560"/>
    <xdr:sp macro="" textlink="">
      <xdr:nvSpPr>
        <xdr:cNvPr id="2" name="PoljeZBesedilom 1">
          <a:extLst>
            <a:ext uri="{FF2B5EF4-FFF2-40B4-BE49-F238E27FC236}">
              <a16:creationId xmlns:a16="http://schemas.microsoft.com/office/drawing/2014/main" id="{00000000-0008-0000-0600-000002000000}"/>
            </a:ext>
          </a:extLst>
        </xdr:cNvPr>
        <xdr:cNvSpPr txBox="1"/>
      </xdr:nvSpPr>
      <xdr:spPr>
        <a:xfrm>
          <a:off x="1019175" y="3216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97</xdr:row>
      <xdr:rowOff>0</xdr:rowOff>
    </xdr:from>
    <xdr:ext cx="184731" cy="264560"/>
    <xdr:sp macro="" textlink="">
      <xdr:nvSpPr>
        <xdr:cNvPr id="3" name="PoljeZBesedilom 2">
          <a:extLst>
            <a:ext uri="{FF2B5EF4-FFF2-40B4-BE49-F238E27FC236}">
              <a16:creationId xmlns:a16="http://schemas.microsoft.com/office/drawing/2014/main" id="{00000000-0008-0000-0600-000003000000}"/>
            </a:ext>
          </a:extLst>
        </xdr:cNvPr>
        <xdr:cNvSpPr txBox="1"/>
      </xdr:nvSpPr>
      <xdr:spPr>
        <a:xfrm>
          <a:off x="1019175" y="3632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97</xdr:row>
      <xdr:rowOff>0</xdr:rowOff>
    </xdr:from>
    <xdr:ext cx="184731" cy="264560"/>
    <xdr:sp macro="" textlink="">
      <xdr:nvSpPr>
        <xdr:cNvPr id="4" name="PoljeZBesedilom 3">
          <a:extLst>
            <a:ext uri="{FF2B5EF4-FFF2-40B4-BE49-F238E27FC236}">
              <a16:creationId xmlns:a16="http://schemas.microsoft.com/office/drawing/2014/main" id="{00000000-0008-0000-0600-000004000000}"/>
            </a:ext>
          </a:extLst>
        </xdr:cNvPr>
        <xdr:cNvSpPr txBox="1"/>
      </xdr:nvSpPr>
      <xdr:spPr>
        <a:xfrm>
          <a:off x="1019175" y="3632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90</xdr:row>
      <xdr:rowOff>0</xdr:rowOff>
    </xdr:from>
    <xdr:ext cx="184731" cy="264560"/>
    <xdr:sp macro="" textlink="">
      <xdr:nvSpPr>
        <xdr:cNvPr id="5" name="PoljeZBesedilom 4">
          <a:extLst>
            <a:ext uri="{FF2B5EF4-FFF2-40B4-BE49-F238E27FC236}">
              <a16:creationId xmlns:a16="http://schemas.microsoft.com/office/drawing/2014/main" id="{00000000-0008-0000-0600-000005000000}"/>
            </a:ext>
          </a:extLst>
        </xdr:cNvPr>
        <xdr:cNvSpPr txBox="1"/>
      </xdr:nvSpPr>
      <xdr:spPr>
        <a:xfrm>
          <a:off x="1019175" y="3216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90</xdr:row>
      <xdr:rowOff>0</xdr:rowOff>
    </xdr:from>
    <xdr:ext cx="184731" cy="264560"/>
    <xdr:sp macro="" textlink="">
      <xdr:nvSpPr>
        <xdr:cNvPr id="6" name="PoljeZBesedilom 5">
          <a:extLst>
            <a:ext uri="{FF2B5EF4-FFF2-40B4-BE49-F238E27FC236}">
              <a16:creationId xmlns:a16="http://schemas.microsoft.com/office/drawing/2014/main" id="{00000000-0008-0000-0600-000006000000}"/>
            </a:ext>
          </a:extLst>
        </xdr:cNvPr>
        <xdr:cNvSpPr txBox="1"/>
      </xdr:nvSpPr>
      <xdr:spPr>
        <a:xfrm>
          <a:off x="1019175" y="3216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90</xdr:row>
      <xdr:rowOff>0</xdr:rowOff>
    </xdr:from>
    <xdr:ext cx="184731" cy="264560"/>
    <xdr:sp macro="" textlink="">
      <xdr:nvSpPr>
        <xdr:cNvPr id="7" name="PoljeZBesedilom 6">
          <a:extLst>
            <a:ext uri="{FF2B5EF4-FFF2-40B4-BE49-F238E27FC236}">
              <a16:creationId xmlns:a16="http://schemas.microsoft.com/office/drawing/2014/main" id="{00000000-0008-0000-0600-000007000000}"/>
            </a:ext>
          </a:extLst>
        </xdr:cNvPr>
        <xdr:cNvSpPr txBox="1"/>
      </xdr:nvSpPr>
      <xdr:spPr>
        <a:xfrm>
          <a:off x="1019175" y="3216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90</xdr:row>
      <xdr:rowOff>0</xdr:rowOff>
    </xdr:from>
    <xdr:ext cx="184731" cy="264560"/>
    <xdr:sp macro="" textlink="">
      <xdr:nvSpPr>
        <xdr:cNvPr id="8" name="PoljeZBesedilom 7">
          <a:extLst>
            <a:ext uri="{FF2B5EF4-FFF2-40B4-BE49-F238E27FC236}">
              <a16:creationId xmlns:a16="http://schemas.microsoft.com/office/drawing/2014/main" id="{00000000-0008-0000-0600-000008000000}"/>
            </a:ext>
          </a:extLst>
        </xdr:cNvPr>
        <xdr:cNvSpPr txBox="1"/>
      </xdr:nvSpPr>
      <xdr:spPr>
        <a:xfrm>
          <a:off x="1019175" y="3216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89</xdr:row>
      <xdr:rowOff>0</xdr:rowOff>
    </xdr:from>
    <xdr:ext cx="184731" cy="264560"/>
    <xdr:sp macro="" textlink="">
      <xdr:nvSpPr>
        <xdr:cNvPr id="9" name="PoljeZBesedilom 8">
          <a:extLst>
            <a:ext uri="{FF2B5EF4-FFF2-40B4-BE49-F238E27FC236}">
              <a16:creationId xmlns:a16="http://schemas.microsoft.com/office/drawing/2014/main" id="{00000000-0008-0000-0600-000009000000}"/>
            </a:ext>
          </a:extLst>
        </xdr:cNvPr>
        <xdr:cNvSpPr txBox="1"/>
      </xdr:nvSpPr>
      <xdr:spPr>
        <a:xfrm>
          <a:off x="1019175" y="3200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97</xdr:row>
      <xdr:rowOff>0</xdr:rowOff>
    </xdr:from>
    <xdr:ext cx="184731" cy="264560"/>
    <xdr:sp macro="" textlink="">
      <xdr:nvSpPr>
        <xdr:cNvPr id="10" name="PoljeZBesedilom 9">
          <a:extLst>
            <a:ext uri="{FF2B5EF4-FFF2-40B4-BE49-F238E27FC236}">
              <a16:creationId xmlns:a16="http://schemas.microsoft.com/office/drawing/2014/main" id="{00000000-0008-0000-0600-00000A000000}"/>
            </a:ext>
          </a:extLst>
        </xdr:cNvPr>
        <xdr:cNvSpPr txBox="1"/>
      </xdr:nvSpPr>
      <xdr:spPr>
        <a:xfrm>
          <a:off x="1019175" y="3632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89</xdr:row>
      <xdr:rowOff>0</xdr:rowOff>
    </xdr:from>
    <xdr:ext cx="184731" cy="264560"/>
    <xdr:sp macro="" textlink="">
      <xdr:nvSpPr>
        <xdr:cNvPr id="11" name="PoljeZBesedilom 10">
          <a:extLst>
            <a:ext uri="{FF2B5EF4-FFF2-40B4-BE49-F238E27FC236}">
              <a16:creationId xmlns:a16="http://schemas.microsoft.com/office/drawing/2014/main" id="{00000000-0008-0000-0600-00000B000000}"/>
            </a:ext>
          </a:extLst>
        </xdr:cNvPr>
        <xdr:cNvSpPr txBox="1"/>
      </xdr:nvSpPr>
      <xdr:spPr>
        <a:xfrm>
          <a:off x="1019175" y="3200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89</xdr:row>
      <xdr:rowOff>0</xdr:rowOff>
    </xdr:from>
    <xdr:ext cx="184731" cy="264560"/>
    <xdr:sp macro="" textlink="">
      <xdr:nvSpPr>
        <xdr:cNvPr id="12" name="PoljeZBesedilom 11">
          <a:extLst>
            <a:ext uri="{FF2B5EF4-FFF2-40B4-BE49-F238E27FC236}">
              <a16:creationId xmlns:a16="http://schemas.microsoft.com/office/drawing/2014/main" id="{00000000-0008-0000-0600-00000C000000}"/>
            </a:ext>
          </a:extLst>
        </xdr:cNvPr>
        <xdr:cNvSpPr txBox="1"/>
      </xdr:nvSpPr>
      <xdr:spPr>
        <a:xfrm>
          <a:off x="1019175" y="3200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13" name="PoljeZBesedilom 12">
          <a:extLst>
            <a:ext uri="{FF2B5EF4-FFF2-40B4-BE49-F238E27FC236}">
              <a16:creationId xmlns:a16="http://schemas.microsoft.com/office/drawing/2014/main" id="{00000000-0008-0000-0600-00000D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14" name="PoljeZBesedilom 13">
          <a:extLst>
            <a:ext uri="{FF2B5EF4-FFF2-40B4-BE49-F238E27FC236}">
              <a16:creationId xmlns:a16="http://schemas.microsoft.com/office/drawing/2014/main" id="{00000000-0008-0000-0600-00000E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15" name="PoljeZBesedilom 14">
          <a:extLst>
            <a:ext uri="{FF2B5EF4-FFF2-40B4-BE49-F238E27FC236}">
              <a16:creationId xmlns:a16="http://schemas.microsoft.com/office/drawing/2014/main" id="{00000000-0008-0000-0600-00000F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16" name="PoljeZBesedilom 15">
          <a:extLst>
            <a:ext uri="{FF2B5EF4-FFF2-40B4-BE49-F238E27FC236}">
              <a16:creationId xmlns:a16="http://schemas.microsoft.com/office/drawing/2014/main" id="{00000000-0008-0000-0600-000010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17" name="PoljeZBesedilom 16">
          <a:extLst>
            <a:ext uri="{FF2B5EF4-FFF2-40B4-BE49-F238E27FC236}">
              <a16:creationId xmlns:a16="http://schemas.microsoft.com/office/drawing/2014/main" id="{00000000-0008-0000-0600-000011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11</xdr:col>
      <xdr:colOff>561975</xdr:colOff>
      <xdr:row>12</xdr:row>
      <xdr:rowOff>0</xdr:rowOff>
    </xdr:from>
    <xdr:ext cx="184731" cy="264560"/>
    <xdr:sp macro="" textlink="">
      <xdr:nvSpPr>
        <xdr:cNvPr id="18" name="PoljeZBesedilom 17">
          <a:extLst>
            <a:ext uri="{FF2B5EF4-FFF2-40B4-BE49-F238E27FC236}">
              <a16:creationId xmlns:a16="http://schemas.microsoft.com/office/drawing/2014/main" id="{00000000-0008-0000-0600-000012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19" name="PoljeZBesedilom 18">
          <a:extLst>
            <a:ext uri="{FF2B5EF4-FFF2-40B4-BE49-F238E27FC236}">
              <a16:creationId xmlns:a16="http://schemas.microsoft.com/office/drawing/2014/main" id="{00000000-0008-0000-0600-000013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20" name="PoljeZBesedilom 19">
          <a:extLst>
            <a:ext uri="{FF2B5EF4-FFF2-40B4-BE49-F238E27FC236}">
              <a16:creationId xmlns:a16="http://schemas.microsoft.com/office/drawing/2014/main" id="{00000000-0008-0000-0600-000014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21" name="PoljeZBesedilom 20">
          <a:extLst>
            <a:ext uri="{FF2B5EF4-FFF2-40B4-BE49-F238E27FC236}">
              <a16:creationId xmlns:a16="http://schemas.microsoft.com/office/drawing/2014/main" id="{00000000-0008-0000-0600-000015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89</xdr:row>
      <xdr:rowOff>0</xdr:rowOff>
    </xdr:from>
    <xdr:ext cx="184731" cy="264560"/>
    <xdr:sp macro="" textlink="">
      <xdr:nvSpPr>
        <xdr:cNvPr id="22" name="PoljeZBesedilom 21">
          <a:extLst>
            <a:ext uri="{FF2B5EF4-FFF2-40B4-BE49-F238E27FC236}">
              <a16:creationId xmlns:a16="http://schemas.microsoft.com/office/drawing/2014/main" id="{00000000-0008-0000-0600-000016000000}"/>
            </a:ext>
          </a:extLst>
        </xdr:cNvPr>
        <xdr:cNvSpPr txBox="1"/>
      </xdr:nvSpPr>
      <xdr:spPr>
        <a:xfrm>
          <a:off x="1019175" y="3200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89</xdr:row>
      <xdr:rowOff>0</xdr:rowOff>
    </xdr:from>
    <xdr:ext cx="184731" cy="264560"/>
    <xdr:sp macro="" textlink="">
      <xdr:nvSpPr>
        <xdr:cNvPr id="23" name="PoljeZBesedilom 22">
          <a:extLst>
            <a:ext uri="{FF2B5EF4-FFF2-40B4-BE49-F238E27FC236}">
              <a16:creationId xmlns:a16="http://schemas.microsoft.com/office/drawing/2014/main" id="{00000000-0008-0000-0600-000017000000}"/>
            </a:ext>
          </a:extLst>
        </xdr:cNvPr>
        <xdr:cNvSpPr txBox="1"/>
      </xdr:nvSpPr>
      <xdr:spPr>
        <a:xfrm>
          <a:off x="1019175" y="3200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89</xdr:row>
      <xdr:rowOff>0</xdr:rowOff>
    </xdr:from>
    <xdr:ext cx="184731" cy="264560"/>
    <xdr:sp macro="" textlink="">
      <xdr:nvSpPr>
        <xdr:cNvPr id="24" name="PoljeZBesedilom 23">
          <a:extLst>
            <a:ext uri="{FF2B5EF4-FFF2-40B4-BE49-F238E27FC236}">
              <a16:creationId xmlns:a16="http://schemas.microsoft.com/office/drawing/2014/main" id="{00000000-0008-0000-0600-000018000000}"/>
            </a:ext>
          </a:extLst>
        </xdr:cNvPr>
        <xdr:cNvSpPr txBox="1"/>
      </xdr:nvSpPr>
      <xdr:spPr>
        <a:xfrm>
          <a:off x="1019175" y="3200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25" name="PoljeZBesedilom 24">
          <a:extLst>
            <a:ext uri="{FF2B5EF4-FFF2-40B4-BE49-F238E27FC236}">
              <a16:creationId xmlns:a16="http://schemas.microsoft.com/office/drawing/2014/main" id="{00000000-0008-0000-0600-000019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26" name="PoljeZBesedilom 25">
          <a:extLst>
            <a:ext uri="{FF2B5EF4-FFF2-40B4-BE49-F238E27FC236}">
              <a16:creationId xmlns:a16="http://schemas.microsoft.com/office/drawing/2014/main" id="{00000000-0008-0000-0600-00001A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27" name="PoljeZBesedilom 26">
          <a:extLst>
            <a:ext uri="{FF2B5EF4-FFF2-40B4-BE49-F238E27FC236}">
              <a16:creationId xmlns:a16="http://schemas.microsoft.com/office/drawing/2014/main" id="{00000000-0008-0000-0600-00001B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28" name="PoljeZBesedilom 27">
          <a:extLst>
            <a:ext uri="{FF2B5EF4-FFF2-40B4-BE49-F238E27FC236}">
              <a16:creationId xmlns:a16="http://schemas.microsoft.com/office/drawing/2014/main" id="{00000000-0008-0000-0600-00001C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29" name="PoljeZBesedilom 28">
          <a:extLst>
            <a:ext uri="{FF2B5EF4-FFF2-40B4-BE49-F238E27FC236}">
              <a16:creationId xmlns:a16="http://schemas.microsoft.com/office/drawing/2014/main" id="{00000000-0008-0000-0600-00001D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30" name="PoljeZBesedilom 29">
          <a:extLst>
            <a:ext uri="{FF2B5EF4-FFF2-40B4-BE49-F238E27FC236}">
              <a16:creationId xmlns:a16="http://schemas.microsoft.com/office/drawing/2014/main" id="{00000000-0008-0000-0600-00001E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31" name="PoljeZBesedilom 30">
          <a:extLst>
            <a:ext uri="{FF2B5EF4-FFF2-40B4-BE49-F238E27FC236}">
              <a16:creationId xmlns:a16="http://schemas.microsoft.com/office/drawing/2014/main" id="{00000000-0008-0000-0600-00001F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32" name="PoljeZBesedilom 31">
          <a:extLst>
            <a:ext uri="{FF2B5EF4-FFF2-40B4-BE49-F238E27FC236}">
              <a16:creationId xmlns:a16="http://schemas.microsoft.com/office/drawing/2014/main" id="{00000000-0008-0000-0600-000020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33" name="PoljeZBesedilom 32">
          <a:extLst>
            <a:ext uri="{FF2B5EF4-FFF2-40B4-BE49-F238E27FC236}">
              <a16:creationId xmlns:a16="http://schemas.microsoft.com/office/drawing/2014/main" id="{00000000-0008-0000-0600-000021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34" name="PoljeZBesedilom 33">
          <a:extLst>
            <a:ext uri="{FF2B5EF4-FFF2-40B4-BE49-F238E27FC236}">
              <a16:creationId xmlns:a16="http://schemas.microsoft.com/office/drawing/2014/main" id="{00000000-0008-0000-0600-000022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35" name="PoljeZBesedilom 34">
          <a:extLst>
            <a:ext uri="{FF2B5EF4-FFF2-40B4-BE49-F238E27FC236}">
              <a16:creationId xmlns:a16="http://schemas.microsoft.com/office/drawing/2014/main" id="{00000000-0008-0000-0600-000023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36" name="PoljeZBesedilom 35">
          <a:extLst>
            <a:ext uri="{FF2B5EF4-FFF2-40B4-BE49-F238E27FC236}">
              <a16:creationId xmlns:a16="http://schemas.microsoft.com/office/drawing/2014/main" id="{00000000-0008-0000-0600-000024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37" name="PoljeZBesedilom 36">
          <a:extLst>
            <a:ext uri="{FF2B5EF4-FFF2-40B4-BE49-F238E27FC236}">
              <a16:creationId xmlns:a16="http://schemas.microsoft.com/office/drawing/2014/main" id="{00000000-0008-0000-0600-000025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38" name="PoljeZBesedilom 37">
          <a:extLst>
            <a:ext uri="{FF2B5EF4-FFF2-40B4-BE49-F238E27FC236}">
              <a16:creationId xmlns:a16="http://schemas.microsoft.com/office/drawing/2014/main" id="{00000000-0008-0000-0600-000026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39" name="PoljeZBesedilom 38">
          <a:extLst>
            <a:ext uri="{FF2B5EF4-FFF2-40B4-BE49-F238E27FC236}">
              <a16:creationId xmlns:a16="http://schemas.microsoft.com/office/drawing/2014/main" id="{00000000-0008-0000-0600-000027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40" name="PoljeZBesedilom 39">
          <a:extLst>
            <a:ext uri="{FF2B5EF4-FFF2-40B4-BE49-F238E27FC236}">
              <a16:creationId xmlns:a16="http://schemas.microsoft.com/office/drawing/2014/main" id="{00000000-0008-0000-0600-000028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41" name="PoljeZBesedilom 40">
          <a:extLst>
            <a:ext uri="{FF2B5EF4-FFF2-40B4-BE49-F238E27FC236}">
              <a16:creationId xmlns:a16="http://schemas.microsoft.com/office/drawing/2014/main" id="{00000000-0008-0000-0600-000029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42" name="PoljeZBesedilom 41">
          <a:extLst>
            <a:ext uri="{FF2B5EF4-FFF2-40B4-BE49-F238E27FC236}">
              <a16:creationId xmlns:a16="http://schemas.microsoft.com/office/drawing/2014/main" id="{00000000-0008-0000-0600-00002A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43" name="PoljeZBesedilom 42">
          <a:extLst>
            <a:ext uri="{FF2B5EF4-FFF2-40B4-BE49-F238E27FC236}">
              <a16:creationId xmlns:a16="http://schemas.microsoft.com/office/drawing/2014/main" id="{00000000-0008-0000-0600-00002B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44" name="PoljeZBesedilom 43">
          <a:extLst>
            <a:ext uri="{FF2B5EF4-FFF2-40B4-BE49-F238E27FC236}">
              <a16:creationId xmlns:a16="http://schemas.microsoft.com/office/drawing/2014/main" id="{00000000-0008-0000-0600-00002C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45" name="PoljeZBesedilom 44">
          <a:extLst>
            <a:ext uri="{FF2B5EF4-FFF2-40B4-BE49-F238E27FC236}">
              <a16:creationId xmlns:a16="http://schemas.microsoft.com/office/drawing/2014/main" id="{00000000-0008-0000-0600-00002D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46" name="PoljeZBesedilom 45">
          <a:extLst>
            <a:ext uri="{FF2B5EF4-FFF2-40B4-BE49-F238E27FC236}">
              <a16:creationId xmlns:a16="http://schemas.microsoft.com/office/drawing/2014/main" id="{00000000-0008-0000-0600-00002E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47" name="PoljeZBesedilom 46">
          <a:extLst>
            <a:ext uri="{FF2B5EF4-FFF2-40B4-BE49-F238E27FC236}">
              <a16:creationId xmlns:a16="http://schemas.microsoft.com/office/drawing/2014/main" id="{00000000-0008-0000-0600-00002F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48" name="PoljeZBesedilom 47">
          <a:extLst>
            <a:ext uri="{FF2B5EF4-FFF2-40B4-BE49-F238E27FC236}">
              <a16:creationId xmlns:a16="http://schemas.microsoft.com/office/drawing/2014/main" id="{00000000-0008-0000-0600-000030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49" name="PoljeZBesedilom 48">
          <a:extLst>
            <a:ext uri="{FF2B5EF4-FFF2-40B4-BE49-F238E27FC236}">
              <a16:creationId xmlns:a16="http://schemas.microsoft.com/office/drawing/2014/main" id="{00000000-0008-0000-0600-000031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50" name="PoljeZBesedilom 49">
          <a:extLst>
            <a:ext uri="{FF2B5EF4-FFF2-40B4-BE49-F238E27FC236}">
              <a16:creationId xmlns:a16="http://schemas.microsoft.com/office/drawing/2014/main" id="{00000000-0008-0000-0600-000032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51" name="PoljeZBesedilom 50">
          <a:extLst>
            <a:ext uri="{FF2B5EF4-FFF2-40B4-BE49-F238E27FC236}">
              <a16:creationId xmlns:a16="http://schemas.microsoft.com/office/drawing/2014/main" id="{00000000-0008-0000-0600-000033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52" name="PoljeZBesedilom 51">
          <a:extLst>
            <a:ext uri="{FF2B5EF4-FFF2-40B4-BE49-F238E27FC236}">
              <a16:creationId xmlns:a16="http://schemas.microsoft.com/office/drawing/2014/main" id="{00000000-0008-0000-0600-000034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53" name="PoljeZBesedilom 52">
          <a:extLst>
            <a:ext uri="{FF2B5EF4-FFF2-40B4-BE49-F238E27FC236}">
              <a16:creationId xmlns:a16="http://schemas.microsoft.com/office/drawing/2014/main" id="{00000000-0008-0000-0600-000035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54" name="PoljeZBesedilom 53">
          <a:extLst>
            <a:ext uri="{FF2B5EF4-FFF2-40B4-BE49-F238E27FC236}">
              <a16:creationId xmlns:a16="http://schemas.microsoft.com/office/drawing/2014/main" id="{00000000-0008-0000-0600-000036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55" name="PoljeZBesedilom 54">
          <a:extLst>
            <a:ext uri="{FF2B5EF4-FFF2-40B4-BE49-F238E27FC236}">
              <a16:creationId xmlns:a16="http://schemas.microsoft.com/office/drawing/2014/main" id="{00000000-0008-0000-0600-000037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56" name="PoljeZBesedilom 55">
          <a:extLst>
            <a:ext uri="{FF2B5EF4-FFF2-40B4-BE49-F238E27FC236}">
              <a16:creationId xmlns:a16="http://schemas.microsoft.com/office/drawing/2014/main" id="{00000000-0008-0000-0600-000038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57" name="PoljeZBesedilom 56">
          <a:extLst>
            <a:ext uri="{FF2B5EF4-FFF2-40B4-BE49-F238E27FC236}">
              <a16:creationId xmlns:a16="http://schemas.microsoft.com/office/drawing/2014/main" id="{00000000-0008-0000-0600-000039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58" name="PoljeZBesedilom 57">
          <a:extLst>
            <a:ext uri="{FF2B5EF4-FFF2-40B4-BE49-F238E27FC236}">
              <a16:creationId xmlns:a16="http://schemas.microsoft.com/office/drawing/2014/main" id="{00000000-0008-0000-0600-00003A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59" name="PoljeZBesedilom 58">
          <a:extLst>
            <a:ext uri="{FF2B5EF4-FFF2-40B4-BE49-F238E27FC236}">
              <a16:creationId xmlns:a16="http://schemas.microsoft.com/office/drawing/2014/main" id="{00000000-0008-0000-0600-00003B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60" name="PoljeZBesedilom 59">
          <a:extLst>
            <a:ext uri="{FF2B5EF4-FFF2-40B4-BE49-F238E27FC236}">
              <a16:creationId xmlns:a16="http://schemas.microsoft.com/office/drawing/2014/main" id="{00000000-0008-0000-0600-00003C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61" name="PoljeZBesedilom 60">
          <a:extLst>
            <a:ext uri="{FF2B5EF4-FFF2-40B4-BE49-F238E27FC236}">
              <a16:creationId xmlns:a16="http://schemas.microsoft.com/office/drawing/2014/main" id="{00000000-0008-0000-0600-00003D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62" name="PoljeZBesedilom 61">
          <a:extLst>
            <a:ext uri="{FF2B5EF4-FFF2-40B4-BE49-F238E27FC236}">
              <a16:creationId xmlns:a16="http://schemas.microsoft.com/office/drawing/2014/main" id="{00000000-0008-0000-0600-00003E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63" name="PoljeZBesedilom 62">
          <a:extLst>
            <a:ext uri="{FF2B5EF4-FFF2-40B4-BE49-F238E27FC236}">
              <a16:creationId xmlns:a16="http://schemas.microsoft.com/office/drawing/2014/main" id="{00000000-0008-0000-0600-00003F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64" name="PoljeZBesedilom 63">
          <a:extLst>
            <a:ext uri="{FF2B5EF4-FFF2-40B4-BE49-F238E27FC236}">
              <a16:creationId xmlns:a16="http://schemas.microsoft.com/office/drawing/2014/main" id="{00000000-0008-0000-0600-000040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65" name="PoljeZBesedilom 64">
          <a:extLst>
            <a:ext uri="{FF2B5EF4-FFF2-40B4-BE49-F238E27FC236}">
              <a16:creationId xmlns:a16="http://schemas.microsoft.com/office/drawing/2014/main" id="{00000000-0008-0000-0600-000041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66" name="PoljeZBesedilom 65">
          <a:extLst>
            <a:ext uri="{FF2B5EF4-FFF2-40B4-BE49-F238E27FC236}">
              <a16:creationId xmlns:a16="http://schemas.microsoft.com/office/drawing/2014/main" id="{00000000-0008-0000-0600-000042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67" name="PoljeZBesedilom 66">
          <a:extLst>
            <a:ext uri="{FF2B5EF4-FFF2-40B4-BE49-F238E27FC236}">
              <a16:creationId xmlns:a16="http://schemas.microsoft.com/office/drawing/2014/main" id="{00000000-0008-0000-0600-000043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68" name="PoljeZBesedilom 67">
          <a:extLst>
            <a:ext uri="{FF2B5EF4-FFF2-40B4-BE49-F238E27FC236}">
              <a16:creationId xmlns:a16="http://schemas.microsoft.com/office/drawing/2014/main" id="{00000000-0008-0000-0600-000044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69" name="PoljeZBesedilom 68">
          <a:extLst>
            <a:ext uri="{FF2B5EF4-FFF2-40B4-BE49-F238E27FC236}">
              <a16:creationId xmlns:a16="http://schemas.microsoft.com/office/drawing/2014/main" id="{00000000-0008-0000-0600-000045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70" name="PoljeZBesedilom 69">
          <a:extLst>
            <a:ext uri="{FF2B5EF4-FFF2-40B4-BE49-F238E27FC236}">
              <a16:creationId xmlns:a16="http://schemas.microsoft.com/office/drawing/2014/main" id="{00000000-0008-0000-0600-000046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71" name="PoljeZBesedilom 70">
          <a:extLst>
            <a:ext uri="{FF2B5EF4-FFF2-40B4-BE49-F238E27FC236}">
              <a16:creationId xmlns:a16="http://schemas.microsoft.com/office/drawing/2014/main" id="{00000000-0008-0000-0600-000047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72" name="PoljeZBesedilom 71">
          <a:extLst>
            <a:ext uri="{FF2B5EF4-FFF2-40B4-BE49-F238E27FC236}">
              <a16:creationId xmlns:a16="http://schemas.microsoft.com/office/drawing/2014/main" id="{00000000-0008-0000-0600-000048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73" name="PoljeZBesedilom 72">
          <a:extLst>
            <a:ext uri="{FF2B5EF4-FFF2-40B4-BE49-F238E27FC236}">
              <a16:creationId xmlns:a16="http://schemas.microsoft.com/office/drawing/2014/main" id="{00000000-0008-0000-0600-000049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74" name="PoljeZBesedilom 73">
          <a:extLst>
            <a:ext uri="{FF2B5EF4-FFF2-40B4-BE49-F238E27FC236}">
              <a16:creationId xmlns:a16="http://schemas.microsoft.com/office/drawing/2014/main" id="{00000000-0008-0000-0600-00004A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75" name="PoljeZBesedilom 74">
          <a:extLst>
            <a:ext uri="{FF2B5EF4-FFF2-40B4-BE49-F238E27FC236}">
              <a16:creationId xmlns:a16="http://schemas.microsoft.com/office/drawing/2014/main" id="{00000000-0008-0000-0600-00004B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76" name="PoljeZBesedilom 75">
          <a:extLst>
            <a:ext uri="{FF2B5EF4-FFF2-40B4-BE49-F238E27FC236}">
              <a16:creationId xmlns:a16="http://schemas.microsoft.com/office/drawing/2014/main" id="{00000000-0008-0000-0600-00004C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77" name="PoljeZBesedilom 76">
          <a:extLst>
            <a:ext uri="{FF2B5EF4-FFF2-40B4-BE49-F238E27FC236}">
              <a16:creationId xmlns:a16="http://schemas.microsoft.com/office/drawing/2014/main" id="{00000000-0008-0000-0600-00004D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78" name="PoljeZBesedilom 77">
          <a:extLst>
            <a:ext uri="{FF2B5EF4-FFF2-40B4-BE49-F238E27FC236}">
              <a16:creationId xmlns:a16="http://schemas.microsoft.com/office/drawing/2014/main" id="{00000000-0008-0000-0600-00004E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79" name="PoljeZBesedilom 78">
          <a:extLst>
            <a:ext uri="{FF2B5EF4-FFF2-40B4-BE49-F238E27FC236}">
              <a16:creationId xmlns:a16="http://schemas.microsoft.com/office/drawing/2014/main" id="{00000000-0008-0000-0600-00004F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80" name="PoljeZBesedilom 79">
          <a:extLst>
            <a:ext uri="{FF2B5EF4-FFF2-40B4-BE49-F238E27FC236}">
              <a16:creationId xmlns:a16="http://schemas.microsoft.com/office/drawing/2014/main" id="{00000000-0008-0000-0600-000050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81" name="PoljeZBesedilom 80">
          <a:extLst>
            <a:ext uri="{FF2B5EF4-FFF2-40B4-BE49-F238E27FC236}">
              <a16:creationId xmlns:a16="http://schemas.microsoft.com/office/drawing/2014/main" id="{00000000-0008-0000-0600-000051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82" name="PoljeZBesedilom 81">
          <a:extLst>
            <a:ext uri="{FF2B5EF4-FFF2-40B4-BE49-F238E27FC236}">
              <a16:creationId xmlns:a16="http://schemas.microsoft.com/office/drawing/2014/main" id="{00000000-0008-0000-0600-000052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83" name="PoljeZBesedilom 82">
          <a:extLst>
            <a:ext uri="{FF2B5EF4-FFF2-40B4-BE49-F238E27FC236}">
              <a16:creationId xmlns:a16="http://schemas.microsoft.com/office/drawing/2014/main" id="{00000000-0008-0000-0600-000053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84" name="PoljeZBesedilom 83">
          <a:extLst>
            <a:ext uri="{FF2B5EF4-FFF2-40B4-BE49-F238E27FC236}">
              <a16:creationId xmlns:a16="http://schemas.microsoft.com/office/drawing/2014/main" id="{00000000-0008-0000-0600-000054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85" name="PoljeZBesedilom 84">
          <a:extLst>
            <a:ext uri="{FF2B5EF4-FFF2-40B4-BE49-F238E27FC236}">
              <a16:creationId xmlns:a16="http://schemas.microsoft.com/office/drawing/2014/main" id="{00000000-0008-0000-0600-000055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86" name="PoljeZBesedilom 85">
          <a:extLst>
            <a:ext uri="{FF2B5EF4-FFF2-40B4-BE49-F238E27FC236}">
              <a16:creationId xmlns:a16="http://schemas.microsoft.com/office/drawing/2014/main" id="{00000000-0008-0000-0600-000056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87" name="PoljeZBesedilom 86">
          <a:extLst>
            <a:ext uri="{FF2B5EF4-FFF2-40B4-BE49-F238E27FC236}">
              <a16:creationId xmlns:a16="http://schemas.microsoft.com/office/drawing/2014/main" id="{00000000-0008-0000-0600-000057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88" name="PoljeZBesedilom 87">
          <a:extLst>
            <a:ext uri="{FF2B5EF4-FFF2-40B4-BE49-F238E27FC236}">
              <a16:creationId xmlns:a16="http://schemas.microsoft.com/office/drawing/2014/main" id="{00000000-0008-0000-0600-000058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89" name="PoljeZBesedilom 88">
          <a:extLst>
            <a:ext uri="{FF2B5EF4-FFF2-40B4-BE49-F238E27FC236}">
              <a16:creationId xmlns:a16="http://schemas.microsoft.com/office/drawing/2014/main" id="{00000000-0008-0000-0600-000059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52</xdr:row>
      <xdr:rowOff>0</xdr:rowOff>
    </xdr:from>
    <xdr:ext cx="184731" cy="274009"/>
    <xdr:sp macro="" textlink="">
      <xdr:nvSpPr>
        <xdr:cNvPr id="90" name="PoljeZBesedilom 89">
          <a:extLst>
            <a:ext uri="{FF2B5EF4-FFF2-40B4-BE49-F238E27FC236}">
              <a16:creationId xmlns:a16="http://schemas.microsoft.com/office/drawing/2014/main" id="{00000000-0008-0000-0600-00005A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1" name="PoljeZBesedilom 90">
          <a:extLst>
            <a:ext uri="{FF2B5EF4-FFF2-40B4-BE49-F238E27FC236}">
              <a16:creationId xmlns:a16="http://schemas.microsoft.com/office/drawing/2014/main" id="{00000000-0008-0000-0600-00005B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2" name="PoljeZBesedilom 91">
          <a:extLst>
            <a:ext uri="{FF2B5EF4-FFF2-40B4-BE49-F238E27FC236}">
              <a16:creationId xmlns:a16="http://schemas.microsoft.com/office/drawing/2014/main" id="{00000000-0008-0000-0600-00005C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3" name="PoljeZBesedilom 92">
          <a:extLst>
            <a:ext uri="{FF2B5EF4-FFF2-40B4-BE49-F238E27FC236}">
              <a16:creationId xmlns:a16="http://schemas.microsoft.com/office/drawing/2014/main" id="{00000000-0008-0000-0600-00005D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4" name="PoljeZBesedilom 93">
          <a:extLst>
            <a:ext uri="{FF2B5EF4-FFF2-40B4-BE49-F238E27FC236}">
              <a16:creationId xmlns:a16="http://schemas.microsoft.com/office/drawing/2014/main" id="{00000000-0008-0000-0600-00005E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5" name="PoljeZBesedilom 94">
          <a:extLst>
            <a:ext uri="{FF2B5EF4-FFF2-40B4-BE49-F238E27FC236}">
              <a16:creationId xmlns:a16="http://schemas.microsoft.com/office/drawing/2014/main" id="{00000000-0008-0000-0600-00005F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6" name="PoljeZBesedilom 95">
          <a:extLst>
            <a:ext uri="{FF2B5EF4-FFF2-40B4-BE49-F238E27FC236}">
              <a16:creationId xmlns:a16="http://schemas.microsoft.com/office/drawing/2014/main" id="{00000000-0008-0000-0600-000060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7" name="PoljeZBesedilom 96">
          <a:extLst>
            <a:ext uri="{FF2B5EF4-FFF2-40B4-BE49-F238E27FC236}">
              <a16:creationId xmlns:a16="http://schemas.microsoft.com/office/drawing/2014/main" id="{00000000-0008-0000-0600-000061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1</xdr:col>
      <xdr:colOff>561975</xdr:colOff>
      <xdr:row>82</xdr:row>
      <xdr:rowOff>0</xdr:rowOff>
    </xdr:from>
    <xdr:ext cx="184731" cy="264560"/>
    <xdr:sp macro="" textlink="">
      <xdr:nvSpPr>
        <xdr:cNvPr id="2" name="PoljeZBesedilom 1">
          <a:extLst>
            <a:ext uri="{FF2B5EF4-FFF2-40B4-BE49-F238E27FC236}">
              <a16:creationId xmlns:a16="http://schemas.microsoft.com/office/drawing/2014/main" id="{00000000-0008-0000-0700-000002000000}"/>
            </a:ext>
          </a:extLst>
        </xdr:cNvPr>
        <xdr:cNvSpPr txBox="1"/>
      </xdr:nvSpPr>
      <xdr:spPr>
        <a:xfrm>
          <a:off x="1019175" y="3216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90</xdr:row>
      <xdr:rowOff>0</xdr:rowOff>
    </xdr:from>
    <xdr:ext cx="184731" cy="264560"/>
    <xdr:sp macro="" textlink="">
      <xdr:nvSpPr>
        <xdr:cNvPr id="3" name="PoljeZBesedilom 2">
          <a:extLst>
            <a:ext uri="{FF2B5EF4-FFF2-40B4-BE49-F238E27FC236}">
              <a16:creationId xmlns:a16="http://schemas.microsoft.com/office/drawing/2014/main" id="{00000000-0008-0000-0700-000003000000}"/>
            </a:ext>
          </a:extLst>
        </xdr:cNvPr>
        <xdr:cNvSpPr txBox="1"/>
      </xdr:nvSpPr>
      <xdr:spPr>
        <a:xfrm>
          <a:off x="1019175" y="3632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90</xdr:row>
      <xdr:rowOff>0</xdr:rowOff>
    </xdr:from>
    <xdr:ext cx="184731" cy="264560"/>
    <xdr:sp macro="" textlink="">
      <xdr:nvSpPr>
        <xdr:cNvPr id="4" name="PoljeZBesedilom 3">
          <a:extLst>
            <a:ext uri="{FF2B5EF4-FFF2-40B4-BE49-F238E27FC236}">
              <a16:creationId xmlns:a16="http://schemas.microsoft.com/office/drawing/2014/main" id="{00000000-0008-0000-0700-000004000000}"/>
            </a:ext>
          </a:extLst>
        </xdr:cNvPr>
        <xdr:cNvSpPr txBox="1"/>
      </xdr:nvSpPr>
      <xdr:spPr>
        <a:xfrm>
          <a:off x="1019175" y="3632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5" name="PoljeZBesedilom 4">
          <a:extLst>
            <a:ext uri="{FF2B5EF4-FFF2-40B4-BE49-F238E27FC236}">
              <a16:creationId xmlns:a16="http://schemas.microsoft.com/office/drawing/2014/main" id="{00000000-0008-0000-0700-000005000000}"/>
            </a:ext>
          </a:extLst>
        </xdr:cNvPr>
        <xdr:cNvSpPr txBox="1"/>
      </xdr:nvSpPr>
      <xdr:spPr>
        <a:xfrm>
          <a:off x="1019175" y="3216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6" name="PoljeZBesedilom 5">
          <a:extLst>
            <a:ext uri="{FF2B5EF4-FFF2-40B4-BE49-F238E27FC236}">
              <a16:creationId xmlns:a16="http://schemas.microsoft.com/office/drawing/2014/main" id="{00000000-0008-0000-0700-000006000000}"/>
            </a:ext>
          </a:extLst>
        </xdr:cNvPr>
        <xdr:cNvSpPr txBox="1"/>
      </xdr:nvSpPr>
      <xdr:spPr>
        <a:xfrm>
          <a:off x="1019175" y="3216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7" name="PoljeZBesedilom 6">
          <a:extLst>
            <a:ext uri="{FF2B5EF4-FFF2-40B4-BE49-F238E27FC236}">
              <a16:creationId xmlns:a16="http://schemas.microsoft.com/office/drawing/2014/main" id="{00000000-0008-0000-0700-000007000000}"/>
            </a:ext>
          </a:extLst>
        </xdr:cNvPr>
        <xdr:cNvSpPr txBox="1"/>
      </xdr:nvSpPr>
      <xdr:spPr>
        <a:xfrm>
          <a:off x="1019175" y="3216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8" name="PoljeZBesedilom 7">
          <a:extLst>
            <a:ext uri="{FF2B5EF4-FFF2-40B4-BE49-F238E27FC236}">
              <a16:creationId xmlns:a16="http://schemas.microsoft.com/office/drawing/2014/main" id="{00000000-0008-0000-0700-000008000000}"/>
            </a:ext>
          </a:extLst>
        </xdr:cNvPr>
        <xdr:cNvSpPr txBox="1"/>
      </xdr:nvSpPr>
      <xdr:spPr>
        <a:xfrm>
          <a:off x="1019175" y="3216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9" name="PoljeZBesedilom 8">
          <a:extLst>
            <a:ext uri="{FF2B5EF4-FFF2-40B4-BE49-F238E27FC236}">
              <a16:creationId xmlns:a16="http://schemas.microsoft.com/office/drawing/2014/main" id="{00000000-0008-0000-0700-000009000000}"/>
            </a:ext>
          </a:extLst>
        </xdr:cNvPr>
        <xdr:cNvSpPr txBox="1"/>
      </xdr:nvSpPr>
      <xdr:spPr>
        <a:xfrm>
          <a:off x="1019175" y="3200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90</xdr:row>
      <xdr:rowOff>0</xdr:rowOff>
    </xdr:from>
    <xdr:ext cx="184731" cy="264560"/>
    <xdr:sp macro="" textlink="">
      <xdr:nvSpPr>
        <xdr:cNvPr id="10" name="PoljeZBesedilom 9">
          <a:extLst>
            <a:ext uri="{FF2B5EF4-FFF2-40B4-BE49-F238E27FC236}">
              <a16:creationId xmlns:a16="http://schemas.microsoft.com/office/drawing/2014/main" id="{00000000-0008-0000-0700-00000A000000}"/>
            </a:ext>
          </a:extLst>
        </xdr:cNvPr>
        <xdr:cNvSpPr txBox="1"/>
      </xdr:nvSpPr>
      <xdr:spPr>
        <a:xfrm>
          <a:off x="1019175" y="3632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11" name="PoljeZBesedilom 10">
          <a:extLst>
            <a:ext uri="{FF2B5EF4-FFF2-40B4-BE49-F238E27FC236}">
              <a16:creationId xmlns:a16="http://schemas.microsoft.com/office/drawing/2014/main" id="{00000000-0008-0000-0700-00000B000000}"/>
            </a:ext>
          </a:extLst>
        </xdr:cNvPr>
        <xdr:cNvSpPr txBox="1"/>
      </xdr:nvSpPr>
      <xdr:spPr>
        <a:xfrm>
          <a:off x="1019175" y="3200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12" name="PoljeZBesedilom 11">
          <a:extLst>
            <a:ext uri="{FF2B5EF4-FFF2-40B4-BE49-F238E27FC236}">
              <a16:creationId xmlns:a16="http://schemas.microsoft.com/office/drawing/2014/main" id="{00000000-0008-0000-0700-00000C000000}"/>
            </a:ext>
          </a:extLst>
        </xdr:cNvPr>
        <xdr:cNvSpPr txBox="1"/>
      </xdr:nvSpPr>
      <xdr:spPr>
        <a:xfrm>
          <a:off x="1019175" y="3200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13" name="PoljeZBesedilom 12">
          <a:extLst>
            <a:ext uri="{FF2B5EF4-FFF2-40B4-BE49-F238E27FC236}">
              <a16:creationId xmlns:a16="http://schemas.microsoft.com/office/drawing/2014/main" id="{00000000-0008-0000-0700-00000D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14" name="PoljeZBesedilom 13">
          <a:extLst>
            <a:ext uri="{FF2B5EF4-FFF2-40B4-BE49-F238E27FC236}">
              <a16:creationId xmlns:a16="http://schemas.microsoft.com/office/drawing/2014/main" id="{00000000-0008-0000-0700-00000E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15" name="PoljeZBesedilom 14">
          <a:extLst>
            <a:ext uri="{FF2B5EF4-FFF2-40B4-BE49-F238E27FC236}">
              <a16:creationId xmlns:a16="http://schemas.microsoft.com/office/drawing/2014/main" id="{00000000-0008-0000-0700-00000F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16" name="PoljeZBesedilom 15">
          <a:extLst>
            <a:ext uri="{FF2B5EF4-FFF2-40B4-BE49-F238E27FC236}">
              <a16:creationId xmlns:a16="http://schemas.microsoft.com/office/drawing/2014/main" id="{00000000-0008-0000-0700-000010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17" name="PoljeZBesedilom 16">
          <a:extLst>
            <a:ext uri="{FF2B5EF4-FFF2-40B4-BE49-F238E27FC236}">
              <a16:creationId xmlns:a16="http://schemas.microsoft.com/office/drawing/2014/main" id="{00000000-0008-0000-0700-000011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11</xdr:col>
      <xdr:colOff>561975</xdr:colOff>
      <xdr:row>12</xdr:row>
      <xdr:rowOff>0</xdr:rowOff>
    </xdr:from>
    <xdr:ext cx="184731" cy="264560"/>
    <xdr:sp macro="" textlink="">
      <xdr:nvSpPr>
        <xdr:cNvPr id="18" name="PoljeZBesedilom 17">
          <a:extLst>
            <a:ext uri="{FF2B5EF4-FFF2-40B4-BE49-F238E27FC236}">
              <a16:creationId xmlns:a16="http://schemas.microsoft.com/office/drawing/2014/main" id="{00000000-0008-0000-0700-000012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19" name="PoljeZBesedilom 18">
          <a:extLst>
            <a:ext uri="{FF2B5EF4-FFF2-40B4-BE49-F238E27FC236}">
              <a16:creationId xmlns:a16="http://schemas.microsoft.com/office/drawing/2014/main" id="{00000000-0008-0000-0700-000013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20" name="PoljeZBesedilom 19">
          <a:extLst>
            <a:ext uri="{FF2B5EF4-FFF2-40B4-BE49-F238E27FC236}">
              <a16:creationId xmlns:a16="http://schemas.microsoft.com/office/drawing/2014/main" id="{00000000-0008-0000-0700-000014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21" name="PoljeZBesedilom 20">
          <a:extLst>
            <a:ext uri="{FF2B5EF4-FFF2-40B4-BE49-F238E27FC236}">
              <a16:creationId xmlns:a16="http://schemas.microsoft.com/office/drawing/2014/main" id="{00000000-0008-0000-0700-000015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81</xdr:row>
      <xdr:rowOff>0</xdr:rowOff>
    </xdr:from>
    <xdr:ext cx="184731" cy="264560"/>
    <xdr:sp macro="" textlink="">
      <xdr:nvSpPr>
        <xdr:cNvPr id="22" name="PoljeZBesedilom 21">
          <a:extLst>
            <a:ext uri="{FF2B5EF4-FFF2-40B4-BE49-F238E27FC236}">
              <a16:creationId xmlns:a16="http://schemas.microsoft.com/office/drawing/2014/main" id="{00000000-0008-0000-0700-000016000000}"/>
            </a:ext>
          </a:extLst>
        </xdr:cNvPr>
        <xdr:cNvSpPr txBox="1"/>
      </xdr:nvSpPr>
      <xdr:spPr>
        <a:xfrm>
          <a:off x="1019175" y="3200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23" name="PoljeZBesedilom 22">
          <a:extLst>
            <a:ext uri="{FF2B5EF4-FFF2-40B4-BE49-F238E27FC236}">
              <a16:creationId xmlns:a16="http://schemas.microsoft.com/office/drawing/2014/main" id="{00000000-0008-0000-0700-000017000000}"/>
            </a:ext>
          </a:extLst>
        </xdr:cNvPr>
        <xdr:cNvSpPr txBox="1"/>
      </xdr:nvSpPr>
      <xdr:spPr>
        <a:xfrm>
          <a:off x="1019175" y="3200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24" name="PoljeZBesedilom 23">
          <a:extLst>
            <a:ext uri="{FF2B5EF4-FFF2-40B4-BE49-F238E27FC236}">
              <a16:creationId xmlns:a16="http://schemas.microsoft.com/office/drawing/2014/main" id="{00000000-0008-0000-0700-000018000000}"/>
            </a:ext>
          </a:extLst>
        </xdr:cNvPr>
        <xdr:cNvSpPr txBox="1"/>
      </xdr:nvSpPr>
      <xdr:spPr>
        <a:xfrm>
          <a:off x="1019175" y="3200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25" name="PoljeZBesedilom 24">
          <a:extLst>
            <a:ext uri="{FF2B5EF4-FFF2-40B4-BE49-F238E27FC236}">
              <a16:creationId xmlns:a16="http://schemas.microsoft.com/office/drawing/2014/main" id="{00000000-0008-0000-0700-000019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26" name="PoljeZBesedilom 25">
          <a:extLst>
            <a:ext uri="{FF2B5EF4-FFF2-40B4-BE49-F238E27FC236}">
              <a16:creationId xmlns:a16="http://schemas.microsoft.com/office/drawing/2014/main" id="{00000000-0008-0000-0700-00001A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27" name="PoljeZBesedilom 26">
          <a:extLst>
            <a:ext uri="{FF2B5EF4-FFF2-40B4-BE49-F238E27FC236}">
              <a16:creationId xmlns:a16="http://schemas.microsoft.com/office/drawing/2014/main" id="{00000000-0008-0000-0700-00001B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28" name="PoljeZBesedilom 27">
          <a:extLst>
            <a:ext uri="{FF2B5EF4-FFF2-40B4-BE49-F238E27FC236}">
              <a16:creationId xmlns:a16="http://schemas.microsoft.com/office/drawing/2014/main" id="{00000000-0008-0000-0700-00001C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29" name="PoljeZBesedilom 28">
          <a:extLst>
            <a:ext uri="{FF2B5EF4-FFF2-40B4-BE49-F238E27FC236}">
              <a16:creationId xmlns:a16="http://schemas.microsoft.com/office/drawing/2014/main" id="{00000000-0008-0000-0700-00001D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30" name="PoljeZBesedilom 29">
          <a:extLst>
            <a:ext uri="{FF2B5EF4-FFF2-40B4-BE49-F238E27FC236}">
              <a16:creationId xmlns:a16="http://schemas.microsoft.com/office/drawing/2014/main" id="{00000000-0008-0000-0700-00001E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31" name="PoljeZBesedilom 30">
          <a:extLst>
            <a:ext uri="{FF2B5EF4-FFF2-40B4-BE49-F238E27FC236}">
              <a16:creationId xmlns:a16="http://schemas.microsoft.com/office/drawing/2014/main" id="{00000000-0008-0000-0700-00001F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32" name="PoljeZBesedilom 31">
          <a:extLst>
            <a:ext uri="{FF2B5EF4-FFF2-40B4-BE49-F238E27FC236}">
              <a16:creationId xmlns:a16="http://schemas.microsoft.com/office/drawing/2014/main" id="{00000000-0008-0000-0700-000020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33" name="PoljeZBesedilom 32">
          <a:extLst>
            <a:ext uri="{FF2B5EF4-FFF2-40B4-BE49-F238E27FC236}">
              <a16:creationId xmlns:a16="http://schemas.microsoft.com/office/drawing/2014/main" id="{00000000-0008-0000-0700-000021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34" name="PoljeZBesedilom 33">
          <a:extLst>
            <a:ext uri="{FF2B5EF4-FFF2-40B4-BE49-F238E27FC236}">
              <a16:creationId xmlns:a16="http://schemas.microsoft.com/office/drawing/2014/main" id="{00000000-0008-0000-0700-000022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35" name="PoljeZBesedilom 34">
          <a:extLst>
            <a:ext uri="{FF2B5EF4-FFF2-40B4-BE49-F238E27FC236}">
              <a16:creationId xmlns:a16="http://schemas.microsoft.com/office/drawing/2014/main" id="{00000000-0008-0000-0700-000023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36" name="PoljeZBesedilom 35">
          <a:extLst>
            <a:ext uri="{FF2B5EF4-FFF2-40B4-BE49-F238E27FC236}">
              <a16:creationId xmlns:a16="http://schemas.microsoft.com/office/drawing/2014/main" id="{00000000-0008-0000-0700-000024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37" name="PoljeZBesedilom 36">
          <a:extLst>
            <a:ext uri="{FF2B5EF4-FFF2-40B4-BE49-F238E27FC236}">
              <a16:creationId xmlns:a16="http://schemas.microsoft.com/office/drawing/2014/main" id="{00000000-0008-0000-0700-000025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38" name="PoljeZBesedilom 37">
          <a:extLst>
            <a:ext uri="{FF2B5EF4-FFF2-40B4-BE49-F238E27FC236}">
              <a16:creationId xmlns:a16="http://schemas.microsoft.com/office/drawing/2014/main" id="{00000000-0008-0000-0700-000026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39" name="PoljeZBesedilom 38">
          <a:extLst>
            <a:ext uri="{FF2B5EF4-FFF2-40B4-BE49-F238E27FC236}">
              <a16:creationId xmlns:a16="http://schemas.microsoft.com/office/drawing/2014/main" id="{00000000-0008-0000-0700-000027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40" name="PoljeZBesedilom 39">
          <a:extLst>
            <a:ext uri="{FF2B5EF4-FFF2-40B4-BE49-F238E27FC236}">
              <a16:creationId xmlns:a16="http://schemas.microsoft.com/office/drawing/2014/main" id="{00000000-0008-0000-0700-000028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41" name="PoljeZBesedilom 40">
          <a:extLst>
            <a:ext uri="{FF2B5EF4-FFF2-40B4-BE49-F238E27FC236}">
              <a16:creationId xmlns:a16="http://schemas.microsoft.com/office/drawing/2014/main" id="{00000000-0008-0000-0700-000029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42" name="PoljeZBesedilom 41">
          <a:extLst>
            <a:ext uri="{FF2B5EF4-FFF2-40B4-BE49-F238E27FC236}">
              <a16:creationId xmlns:a16="http://schemas.microsoft.com/office/drawing/2014/main" id="{00000000-0008-0000-0700-00002A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43" name="PoljeZBesedilom 42">
          <a:extLst>
            <a:ext uri="{FF2B5EF4-FFF2-40B4-BE49-F238E27FC236}">
              <a16:creationId xmlns:a16="http://schemas.microsoft.com/office/drawing/2014/main" id="{00000000-0008-0000-0700-00002B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44" name="PoljeZBesedilom 43">
          <a:extLst>
            <a:ext uri="{FF2B5EF4-FFF2-40B4-BE49-F238E27FC236}">
              <a16:creationId xmlns:a16="http://schemas.microsoft.com/office/drawing/2014/main" id="{00000000-0008-0000-0700-00002C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45" name="PoljeZBesedilom 44">
          <a:extLst>
            <a:ext uri="{FF2B5EF4-FFF2-40B4-BE49-F238E27FC236}">
              <a16:creationId xmlns:a16="http://schemas.microsoft.com/office/drawing/2014/main" id="{00000000-0008-0000-0700-00002D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46" name="PoljeZBesedilom 45">
          <a:extLst>
            <a:ext uri="{FF2B5EF4-FFF2-40B4-BE49-F238E27FC236}">
              <a16:creationId xmlns:a16="http://schemas.microsoft.com/office/drawing/2014/main" id="{00000000-0008-0000-0700-00002E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47" name="PoljeZBesedilom 46">
          <a:extLst>
            <a:ext uri="{FF2B5EF4-FFF2-40B4-BE49-F238E27FC236}">
              <a16:creationId xmlns:a16="http://schemas.microsoft.com/office/drawing/2014/main" id="{00000000-0008-0000-0700-00002F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48" name="PoljeZBesedilom 47">
          <a:extLst>
            <a:ext uri="{FF2B5EF4-FFF2-40B4-BE49-F238E27FC236}">
              <a16:creationId xmlns:a16="http://schemas.microsoft.com/office/drawing/2014/main" id="{00000000-0008-0000-0700-000030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49" name="PoljeZBesedilom 48">
          <a:extLst>
            <a:ext uri="{FF2B5EF4-FFF2-40B4-BE49-F238E27FC236}">
              <a16:creationId xmlns:a16="http://schemas.microsoft.com/office/drawing/2014/main" id="{00000000-0008-0000-0700-000031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50" name="PoljeZBesedilom 49">
          <a:extLst>
            <a:ext uri="{FF2B5EF4-FFF2-40B4-BE49-F238E27FC236}">
              <a16:creationId xmlns:a16="http://schemas.microsoft.com/office/drawing/2014/main" id="{00000000-0008-0000-0700-000032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51" name="PoljeZBesedilom 50">
          <a:extLst>
            <a:ext uri="{FF2B5EF4-FFF2-40B4-BE49-F238E27FC236}">
              <a16:creationId xmlns:a16="http://schemas.microsoft.com/office/drawing/2014/main" id="{00000000-0008-0000-0700-000033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52" name="PoljeZBesedilom 51">
          <a:extLst>
            <a:ext uri="{FF2B5EF4-FFF2-40B4-BE49-F238E27FC236}">
              <a16:creationId xmlns:a16="http://schemas.microsoft.com/office/drawing/2014/main" id="{00000000-0008-0000-0700-000034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53" name="PoljeZBesedilom 52">
          <a:extLst>
            <a:ext uri="{FF2B5EF4-FFF2-40B4-BE49-F238E27FC236}">
              <a16:creationId xmlns:a16="http://schemas.microsoft.com/office/drawing/2014/main" id="{00000000-0008-0000-0700-000035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54" name="PoljeZBesedilom 53">
          <a:extLst>
            <a:ext uri="{FF2B5EF4-FFF2-40B4-BE49-F238E27FC236}">
              <a16:creationId xmlns:a16="http://schemas.microsoft.com/office/drawing/2014/main" id="{00000000-0008-0000-0700-000036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55" name="PoljeZBesedilom 54">
          <a:extLst>
            <a:ext uri="{FF2B5EF4-FFF2-40B4-BE49-F238E27FC236}">
              <a16:creationId xmlns:a16="http://schemas.microsoft.com/office/drawing/2014/main" id="{00000000-0008-0000-0700-000037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56" name="PoljeZBesedilom 55">
          <a:extLst>
            <a:ext uri="{FF2B5EF4-FFF2-40B4-BE49-F238E27FC236}">
              <a16:creationId xmlns:a16="http://schemas.microsoft.com/office/drawing/2014/main" id="{00000000-0008-0000-0700-000038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57" name="PoljeZBesedilom 56">
          <a:extLst>
            <a:ext uri="{FF2B5EF4-FFF2-40B4-BE49-F238E27FC236}">
              <a16:creationId xmlns:a16="http://schemas.microsoft.com/office/drawing/2014/main" id="{00000000-0008-0000-0700-000039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58" name="PoljeZBesedilom 57">
          <a:extLst>
            <a:ext uri="{FF2B5EF4-FFF2-40B4-BE49-F238E27FC236}">
              <a16:creationId xmlns:a16="http://schemas.microsoft.com/office/drawing/2014/main" id="{00000000-0008-0000-0700-00003A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59" name="PoljeZBesedilom 58">
          <a:extLst>
            <a:ext uri="{FF2B5EF4-FFF2-40B4-BE49-F238E27FC236}">
              <a16:creationId xmlns:a16="http://schemas.microsoft.com/office/drawing/2014/main" id="{00000000-0008-0000-0700-00003B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60" name="PoljeZBesedilom 59">
          <a:extLst>
            <a:ext uri="{FF2B5EF4-FFF2-40B4-BE49-F238E27FC236}">
              <a16:creationId xmlns:a16="http://schemas.microsoft.com/office/drawing/2014/main" id="{00000000-0008-0000-0700-00003C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61" name="PoljeZBesedilom 60">
          <a:extLst>
            <a:ext uri="{FF2B5EF4-FFF2-40B4-BE49-F238E27FC236}">
              <a16:creationId xmlns:a16="http://schemas.microsoft.com/office/drawing/2014/main" id="{00000000-0008-0000-0700-00003D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62" name="PoljeZBesedilom 61">
          <a:extLst>
            <a:ext uri="{FF2B5EF4-FFF2-40B4-BE49-F238E27FC236}">
              <a16:creationId xmlns:a16="http://schemas.microsoft.com/office/drawing/2014/main" id="{00000000-0008-0000-0700-00003E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63" name="PoljeZBesedilom 62">
          <a:extLst>
            <a:ext uri="{FF2B5EF4-FFF2-40B4-BE49-F238E27FC236}">
              <a16:creationId xmlns:a16="http://schemas.microsoft.com/office/drawing/2014/main" id="{00000000-0008-0000-0700-00003F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64" name="PoljeZBesedilom 63">
          <a:extLst>
            <a:ext uri="{FF2B5EF4-FFF2-40B4-BE49-F238E27FC236}">
              <a16:creationId xmlns:a16="http://schemas.microsoft.com/office/drawing/2014/main" id="{00000000-0008-0000-0700-000040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65" name="PoljeZBesedilom 64">
          <a:extLst>
            <a:ext uri="{FF2B5EF4-FFF2-40B4-BE49-F238E27FC236}">
              <a16:creationId xmlns:a16="http://schemas.microsoft.com/office/drawing/2014/main" id="{00000000-0008-0000-0700-000041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66" name="PoljeZBesedilom 65">
          <a:extLst>
            <a:ext uri="{FF2B5EF4-FFF2-40B4-BE49-F238E27FC236}">
              <a16:creationId xmlns:a16="http://schemas.microsoft.com/office/drawing/2014/main" id="{00000000-0008-0000-0700-000042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67" name="PoljeZBesedilom 66">
          <a:extLst>
            <a:ext uri="{FF2B5EF4-FFF2-40B4-BE49-F238E27FC236}">
              <a16:creationId xmlns:a16="http://schemas.microsoft.com/office/drawing/2014/main" id="{00000000-0008-0000-0700-000043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68" name="PoljeZBesedilom 67">
          <a:extLst>
            <a:ext uri="{FF2B5EF4-FFF2-40B4-BE49-F238E27FC236}">
              <a16:creationId xmlns:a16="http://schemas.microsoft.com/office/drawing/2014/main" id="{00000000-0008-0000-0700-000044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69" name="PoljeZBesedilom 68">
          <a:extLst>
            <a:ext uri="{FF2B5EF4-FFF2-40B4-BE49-F238E27FC236}">
              <a16:creationId xmlns:a16="http://schemas.microsoft.com/office/drawing/2014/main" id="{00000000-0008-0000-0700-000045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70" name="PoljeZBesedilom 69">
          <a:extLst>
            <a:ext uri="{FF2B5EF4-FFF2-40B4-BE49-F238E27FC236}">
              <a16:creationId xmlns:a16="http://schemas.microsoft.com/office/drawing/2014/main" id="{00000000-0008-0000-0700-000046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71" name="PoljeZBesedilom 70">
          <a:extLst>
            <a:ext uri="{FF2B5EF4-FFF2-40B4-BE49-F238E27FC236}">
              <a16:creationId xmlns:a16="http://schemas.microsoft.com/office/drawing/2014/main" id="{00000000-0008-0000-0700-000047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72" name="PoljeZBesedilom 71">
          <a:extLst>
            <a:ext uri="{FF2B5EF4-FFF2-40B4-BE49-F238E27FC236}">
              <a16:creationId xmlns:a16="http://schemas.microsoft.com/office/drawing/2014/main" id="{00000000-0008-0000-0700-000048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73" name="PoljeZBesedilom 72">
          <a:extLst>
            <a:ext uri="{FF2B5EF4-FFF2-40B4-BE49-F238E27FC236}">
              <a16:creationId xmlns:a16="http://schemas.microsoft.com/office/drawing/2014/main" id="{00000000-0008-0000-0700-000049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74" name="PoljeZBesedilom 73">
          <a:extLst>
            <a:ext uri="{FF2B5EF4-FFF2-40B4-BE49-F238E27FC236}">
              <a16:creationId xmlns:a16="http://schemas.microsoft.com/office/drawing/2014/main" id="{00000000-0008-0000-0700-00004A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75" name="PoljeZBesedilom 74">
          <a:extLst>
            <a:ext uri="{FF2B5EF4-FFF2-40B4-BE49-F238E27FC236}">
              <a16:creationId xmlns:a16="http://schemas.microsoft.com/office/drawing/2014/main" id="{00000000-0008-0000-0700-00004B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76" name="PoljeZBesedilom 75">
          <a:extLst>
            <a:ext uri="{FF2B5EF4-FFF2-40B4-BE49-F238E27FC236}">
              <a16:creationId xmlns:a16="http://schemas.microsoft.com/office/drawing/2014/main" id="{00000000-0008-0000-0700-00004C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77" name="PoljeZBesedilom 76">
          <a:extLst>
            <a:ext uri="{FF2B5EF4-FFF2-40B4-BE49-F238E27FC236}">
              <a16:creationId xmlns:a16="http://schemas.microsoft.com/office/drawing/2014/main" id="{00000000-0008-0000-0700-00004D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78" name="PoljeZBesedilom 77">
          <a:extLst>
            <a:ext uri="{FF2B5EF4-FFF2-40B4-BE49-F238E27FC236}">
              <a16:creationId xmlns:a16="http://schemas.microsoft.com/office/drawing/2014/main" id="{00000000-0008-0000-0700-00004E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74</xdr:row>
      <xdr:rowOff>0</xdr:rowOff>
    </xdr:from>
    <xdr:ext cx="184731" cy="264560"/>
    <xdr:sp macro="" textlink="">
      <xdr:nvSpPr>
        <xdr:cNvPr id="79" name="PoljeZBesedilom 78">
          <a:extLst>
            <a:ext uri="{FF2B5EF4-FFF2-40B4-BE49-F238E27FC236}">
              <a16:creationId xmlns:a16="http://schemas.microsoft.com/office/drawing/2014/main" id="{00000000-0008-0000-0700-00004F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80" name="PoljeZBesedilom 79">
          <a:extLst>
            <a:ext uri="{FF2B5EF4-FFF2-40B4-BE49-F238E27FC236}">
              <a16:creationId xmlns:a16="http://schemas.microsoft.com/office/drawing/2014/main" id="{00000000-0008-0000-0700-000050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81" name="PoljeZBesedilom 80">
          <a:extLst>
            <a:ext uri="{FF2B5EF4-FFF2-40B4-BE49-F238E27FC236}">
              <a16:creationId xmlns:a16="http://schemas.microsoft.com/office/drawing/2014/main" id="{00000000-0008-0000-0700-000051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82" name="PoljeZBesedilom 81">
          <a:extLst>
            <a:ext uri="{FF2B5EF4-FFF2-40B4-BE49-F238E27FC236}">
              <a16:creationId xmlns:a16="http://schemas.microsoft.com/office/drawing/2014/main" id="{00000000-0008-0000-0700-000052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83" name="PoljeZBesedilom 82">
          <a:extLst>
            <a:ext uri="{FF2B5EF4-FFF2-40B4-BE49-F238E27FC236}">
              <a16:creationId xmlns:a16="http://schemas.microsoft.com/office/drawing/2014/main" id="{00000000-0008-0000-0700-000053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84" name="PoljeZBesedilom 83">
          <a:extLst>
            <a:ext uri="{FF2B5EF4-FFF2-40B4-BE49-F238E27FC236}">
              <a16:creationId xmlns:a16="http://schemas.microsoft.com/office/drawing/2014/main" id="{00000000-0008-0000-0700-000054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85" name="PoljeZBesedilom 84">
          <a:extLst>
            <a:ext uri="{FF2B5EF4-FFF2-40B4-BE49-F238E27FC236}">
              <a16:creationId xmlns:a16="http://schemas.microsoft.com/office/drawing/2014/main" id="{00000000-0008-0000-0700-000055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86" name="PoljeZBesedilom 85">
          <a:extLst>
            <a:ext uri="{FF2B5EF4-FFF2-40B4-BE49-F238E27FC236}">
              <a16:creationId xmlns:a16="http://schemas.microsoft.com/office/drawing/2014/main" id="{00000000-0008-0000-0700-000056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87" name="PoljeZBesedilom 86">
          <a:extLst>
            <a:ext uri="{FF2B5EF4-FFF2-40B4-BE49-F238E27FC236}">
              <a16:creationId xmlns:a16="http://schemas.microsoft.com/office/drawing/2014/main" id="{00000000-0008-0000-0700-000057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88" name="PoljeZBesedilom 87">
          <a:extLst>
            <a:ext uri="{FF2B5EF4-FFF2-40B4-BE49-F238E27FC236}">
              <a16:creationId xmlns:a16="http://schemas.microsoft.com/office/drawing/2014/main" id="{00000000-0008-0000-0700-000058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89" name="PoljeZBesedilom 88">
          <a:extLst>
            <a:ext uri="{FF2B5EF4-FFF2-40B4-BE49-F238E27FC236}">
              <a16:creationId xmlns:a16="http://schemas.microsoft.com/office/drawing/2014/main" id="{00000000-0008-0000-0700-000059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50</xdr:row>
      <xdr:rowOff>0</xdr:rowOff>
    </xdr:from>
    <xdr:ext cx="184731" cy="274009"/>
    <xdr:sp macro="" textlink="">
      <xdr:nvSpPr>
        <xdr:cNvPr id="90" name="PoljeZBesedilom 89">
          <a:extLst>
            <a:ext uri="{FF2B5EF4-FFF2-40B4-BE49-F238E27FC236}">
              <a16:creationId xmlns:a16="http://schemas.microsoft.com/office/drawing/2014/main" id="{00000000-0008-0000-0700-00005A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50</xdr:row>
      <xdr:rowOff>0</xdr:rowOff>
    </xdr:from>
    <xdr:ext cx="184731" cy="274009"/>
    <xdr:sp macro="" textlink="">
      <xdr:nvSpPr>
        <xdr:cNvPr id="91" name="PoljeZBesedilom 90">
          <a:extLst>
            <a:ext uri="{FF2B5EF4-FFF2-40B4-BE49-F238E27FC236}">
              <a16:creationId xmlns:a16="http://schemas.microsoft.com/office/drawing/2014/main" id="{00000000-0008-0000-0700-00005B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50</xdr:row>
      <xdr:rowOff>0</xdr:rowOff>
    </xdr:from>
    <xdr:ext cx="184731" cy="274009"/>
    <xdr:sp macro="" textlink="">
      <xdr:nvSpPr>
        <xdr:cNvPr id="92" name="PoljeZBesedilom 91">
          <a:extLst>
            <a:ext uri="{FF2B5EF4-FFF2-40B4-BE49-F238E27FC236}">
              <a16:creationId xmlns:a16="http://schemas.microsoft.com/office/drawing/2014/main" id="{00000000-0008-0000-0700-00005C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50</xdr:row>
      <xdr:rowOff>0</xdr:rowOff>
    </xdr:from>
    <xdr:ext cx="184731" cy="274009"/>
    <xdr:sp macro="" textlink="">
      <xdr:nvSpPr>
        <xdr:cNvPr id="93" name="PoljeZBesedilom 92">
          <a:extLst>
            <a:ext uri="{FF2B5EF4-FFF2-40B4-BE49-F238E27FC236}">
              <a16:creationId xmlns:a16="http://schemas.microsoft.com/office/drawing/2014/main" id="{00000000-0008-0000-0700-00005D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50</xdr:row>
      <xdr:rowOff>0</xdr:rowOff>
    </xdr:from>
    <xdr:ext cx="184731" cy="274009"/>
    <xdr:sp macro="" textlink="">
      <xdr:nvSpPr>
        <xdr:cNvPr id="94" name="PoljeZBesedilom 93">
          <a:extLst>
            <a:ext uri="{FF2B5EF4-FFF2-40B4-BE49-F238E27FC236}">
              <a16:creationId xmlns:a16="http://schemas.microsoft.com/office/drawing/2014/main" id="{00000000-0008-0000-0700-00005E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50</xdr:row>
      <xdr:rowOff>0</xdr:rowOff>
    </xdr:from>
    <xdr:ext cx="184731" cy="274009"/>
    <xdr:sp macro="" textlink="">
      <xdr:nvSpPr>
        <xdr:cNvPr id="95" name="PoljeZBesedilom 94">
          <a:extLst>
            <a:ext uri="{FF2B5EF4-FFF2-40B4-BE49-F238E27FC236}">
              <a16:creationId xmlns:a16="http://schemas.microsoft.com/office/drawing/2014/main" id="{00000000-0008-0000-0700-00005F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50</xdr:row>
      <xdr:rowOff>0</xdr:rowOff>
    </xdr:from>
    <xdr:ext cx="184731" cy="274009"/>
    <xdr:sp macro="" textlink="">
      <xdr:nvSpPr>
        <xdr:cNvPr id="96" name="PoljeZBesedilom 95">
          <a:extLst>
            <a:ext uri="{FF2B5EF4-FFF2-40B4-BE49-F238E27FC236}">
              <a16:creationId xmlns:a16="http://schemas.microsoft.com/office/drawing/2014/main" id="{00000000-0008-0000-0700-000060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50</xdr:row>
      <xdr:rowOff>0</xdr:rowOff>
    </xdr:from>
    <xdr:ext cx="184731" cy="274009"/>
    <xdr:sp macro="" textlink="">
      <xdr:nvSpPr>
        <xdr:cNvPr id="97" name="PoljeZBesedilom 96">
          <a:extLst>
            <a:ext uri="{FF2B5EF4-FFF2-40B4-BE49-F238E27FC236}">
              <a16:creationId xmlns:a16="http://schemas.microsoft.com/office/drawing/2014/main" id="{00000000-0008-0000-0700-000061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1</xdr:col>
      <xdr:colOff>561975</xdr:colOff>
      <xdr:row>4</xdr:row>
      <xdr:rowOff>0</xdr:rowOff>
    </xdr:from>
    <xdr:ext cx="194454" cy="226766"/>
    <xdr:sp macro="" textlink="">
      <xdr:nvSpPr>
        <xdr:cNvPr id="2" name="PoljeZBesedilom 1">
          <a:extLst>
            <a:ext uri="{FF2B5EF4-FFF2-40B4-BE49-F238E27FC236}">
              <a16:creationId xmlns:a16="http://schemas.microsoft.com/office/drawing/2014/main" id="{00000000-0008-0000-1500-000002000000}"/>
            </a:ext>
          </a:extLst>
        </xdr:cNvPr>
        <xdr:cNvSpPr txBox="1"/>
      </xdr:nvSpPr>
      <xdr:spPr>
        <a:xfrm>
          <a:off x="1000125" y="2381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4</xdr:row>
      <xdr:rowOff>0</xdr:rowOff>
    </xdr:from>
    <xdr:ext cx="194454" cy="226766"/>
    <xdr:sp macro="" textlink="">
      <xdr:nvSpPr>
        <xdr:cNvPr id="3" name="PoljeZBesedilom 2">
          <a:extLst>
            <a:ext uri="{FF2B5EF4-FFF2-40B4-BE49-F238E27FC236}">
              <a16:creationId xmlns:a16="http://schemas.microsoft.com/office/drawing/2014/main" id="{00000000-0008-0000-1500-000003000000}"/>
            </a:ext>
          </a:extLst>
        </xdr:cNvPr>
        <xdr:cNvSpPr txBox="1"/>
      </xdr:nvSpPr>
      <xdr:spPr>
        <a:xfrm>
          <a:off x="1000125" y="2381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4</xdr:row>
      <xdr:rowOff>0</xdr:rowOff>
    </xdr:from>
    <xdr:ext cx="194454" cy="226766"/>
    <xdr:sp macro="" textlink="">
      <xdr:nvSpPr>
        <xdr:cNvPr id="4" name="PoljeZBesedilom 3">
          <a:extLst>
            <a:ext uri="{FF2B5EF4-FFF2-40B4-BE49-F238E27FC236}">
              <a16:creationId xmlns:a16="http://schemas.microsoft.com/office/drawing/2014/main" id="{00000000-0008-0000-1500-000004000000}"/>
            </a:ext>
          </a:extLst>
        </xdr:cNvPr>
        <xdr:cNvSpPr txBox="1"/>
      </xdr:nvSpPr>
      <xdr:spPr>
        <a:xfrm>
          <a:off x="1000125" y="2381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4</xdr:row>
      <xdr:rowOff>0</xdr:rowOff>
    </xdr:from>
    <xdr:ext cx="194454" cy="226766"/>
    <xdr:sp macro="" textlink="">
      <xdr:nvSpPr>
        <xdr:cNvPr id="5" name="PoljeZBesedilom 4">
          <a:extLst>
            <a:ext uri="{FF2B5EF4-FFF2-40B4-BE49-F238E27FC236}">
              <a16:creationId xmlns:a16="http://schemas.microsoft.com/office/drawing/2014/main" id="{00000000-0008-0000-1500-000005000000}"/>
            </a:ext>
          </a:extLst>
        </xdr:cNvPr>
        <xdr:cNvSpPr txBox="1"/>
      </xdr:nvSpPr>
      <xdr:spPr>
        <a:xfrm>
          <a:off x="1000125" y="2381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542925</xdr:colOff>
      <xdr:row>4</xdr:row>
      <xdr:rowOff>0</xdr:rowOff>
    </xdr:from>
    <xdr:ext cx="194454" cy="226766"/>
    <xdr:sp macro="" textlink="">
      <xdr:nvSpPr>
        <xdr:cNvPr id="6" name="PoljeZBesedilom 5">
          <a:extLst>
            <a:ext uri="{FF2B5EF4-FFF2-40B4-BE49-F238E27FC236}">
              <a16:creationId xmlns:a16="http://schemas.microsoft.com/office/drawing/2014/main" id="{00000000-0008-0000-1500-000006000000}"/>
            </a:ext>
          </a:extLst>
        </xdr:cNvPr>
        <xdr:cNvSpPr txBox="1"/>
      </xdr:nvSpPr>
      <xdr:spPr>
        <a:xfrm>
          <a:off x="981075" y="2381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68</xdr:row>
      <xdr:rowOff>0</xdr:rowOff>
    </xdr:from>
    <xdr:ext cx="194454" cy="226766"/>
    <xdr:sp macro="" textlink="">
      <xdr:nvSpPr>
        <xdr:cNvPr id="7" name="PoljeZBesedilom 6">
          <a:extLst>
            <a:ext uri="{FF2B5EF4-FFF2-40B4-BE49-F238E27FC236}">
              <a16:creationId xmlns:a16="http://schemas.microsoft.com/office/drawing/2014/main" id="{00000000-0008-0000-1500-000007000000}"/>
            </a:ext>
          </a:extLst>
        </xdr:cNvPr>
        <xdr:cNvSpPr txBox="1"/>
      </xdr:nvSpPr>
      <xdr:spPr>
        <a:xfrm>
          <a:off x="1000125" y="2381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68</xdr:row>
      <xdr:rowOff>0</xdr:rowOff>
    </xdr:from>
    <xdr:ext cx="194454" cy="226766"/>
    <xdr:sp macro="" textlink="">
      <xdr:nvSpPr>
        <xdr:cNvPr id="8" name="PoljeZBesedilom 7">
          <a:extLst>
            <a:ext uri="{FF2B5EF4-FFF2-40B4-BE49-F238E27FC236}">
              <a16:creationId xmlns:a16="http://schemas.microsoft.com/office/drawing/2014/main" id="{00000000-0008-0000-1500-000008000000}"/>
            </a:ext>
          </a:extLst>
        </xdr:cNvPr>
        <xdr:cNvSpPr txBox="1"/>
      </xdr:nvSpPr>
      <xdr:spPr>
        <a:xfrm>
          <a:off x="1000125" y="2381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68</xdr:row>
      <xdr:rowOff>0</xdr:rowOff>
    </xdr:from>
    <xdr:ext cx="194454" cy="226766"/>
    <xdr:sp macro="" textlink="">
      <xdr:nvSpPr>
        <xdr:cNvPr id="9" name="PoljeZBesedilom 8">
          <a:extLst>
            <a:ext uri="{FF2B5EF4-FFF2-40B4-BE49-F238E27FC236}">
              <a16:creationId xmlns:a16="http://schemas.microsoft.com/office/drawing/2014/main" id="{00000000-0008-0000-1500-000009000000}"/>
            </a:ext>
          </a:extLst>
        </xdr:cNvPr>
        <xdr:cNvSpPr txBox="1"/>
      </xdr:nvSpPr>
      <xdr:spPr>
        <a:xfrm>
          <a:off x="1000125" y="2381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68</xdr:row>
      <xdr:rowOff>0</xdr:rowOff>
    </xdr:from>
    <xdr:ext cx="194454" cy="226766"/>
    <xdr:sp macro="" textlink="">
      <xdr:nvSpPr>
        <xdr:cNvPr id="10" name="PoljeZBesedilom 9">
          <a:extLst>
            <a:ext uri="{FF2B5EF4-FFF2-40B4-BE49-F238E27FC236}">
              <a16:creationId xmlns:a16="http://schemas.microsoft.com/office/drawing/2014/main" id="{00000000-0008-0000-1500-00000A000000}"/>
            </a:ext>
          </a:extLst>
        </xdr:cNvPr>
        <xdr:cNvSpPr txBox="1"/>
      </xdr:nvSpPr>
      <xdr:spPr>
        <a:xfrm>
          <a:off x="1000125" y="2381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68</xdr:row>
      <xdr:rowOff>0</xdr:rowOff>
    </xdr:from>
    <xdr:ext cx="194454" cy="226766"/>
    <xdr:sp macro="" textlink="">
      <xdr:nvSpPr>
        <xdr:cNvPr id="11" name="PoljeZBesedilom 10">
          <a:extLst>
            <a:ext uri="{FF2B5EF4-FFF2-40B4-BE49-F238E27FC236}">
              <a16:creationId xmlns:a16="http://schemas.microsoft.com/office/drawing/2014/main" id="{00000000-0008-0000-1500-00000B000000}"/>
            </a:ext>
          </a:extLst>
        </xdr:cNvPr>
        <xdr:cNvSpPr txBox="1"/>
      </xdr:nvSpPr>
      <xdr:spPr>
        <a:xfrm>
          <a:off x="981075" y="2381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67</xdr:row>
      <xdr:rowOff>0</xdr:rowOff>
    </xdr:from>
    <xdr:ext cx="194454" cy="226766"/>
    <xdr:sp macro="" textlink="">
      <xdr:nvSpPr>
        <xdr:cNvPr id="12" name="PoljeZBesedilom 11">
          <a:extLst>
            <a:ext uri="{FF2B5EF4-FFF2-40B4-BE49-F238E27FC236}">
              <a16:creationId xmlns:a16="http://schemas.microsoft.com/office/drawing/2014/main" id="{00000000-0008-0000-1500-00000C000000}"/>
            </a:ext>
          </a:extLst>
        </xdr:cNvPr>
        <xdr:cNvSpPr txBox="1"/>
      </xdr:nvSpPr>
      <xdr:spPr>
        <a:xfrm>
          <a:off x="1000125" y="2381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67</xdr:row>
      <xdr:rowOff>0</xdr:rowOff>
    </xdr:from>
    <xdr:ext cx="194454" cy="226766"/>
    <xdr:sp macro="" textlink="">
      <xdr:nvSpPr>
        <xdr:cNvPr id="13" name="PoljeZBesedilom 12">
          <a:extLst>
            <a:ext uri="{FF2B5EF4-FFF2-40B4-BE49-F238E27FC236}">
              <a16:creationId xmlns:a16="http://schemas.microsoft.com/office/drawing/2014/main" id="{00000000-0008-0000-1500-00000D000000}"/>
            </a:ext>
          </a:extLst>
        </xdr:cNvPr>
        <xdr:cNvSpPr txBox="1"/>
      </xdr:nvSpPr>
      <xdr:spPr>
        <a:xfrm>
          <a:off x="1000125" y="2381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67</xdr:row>
      <xdr:rowOff>0</xdr:rowOff>
    </xdr:from>
    <xdr:ext cx="194454" cy="226766"/>
    <xdr:sp macro="" textlink="">
      <xdr:nvSpPr>
        <xdr:cNvPr id="14" name="PoljeZBesedilom 13">
          <a:extLst>
            <a:ext uri="{FF2B5EF4-FFF2-40B4-BE49-F238E27FC236}">
              <a16:creationId xmlns:a16="http://schemas.microsoft.com/office/drawing/2014/main" id="{00000000-0008-0000-1500-00000E000000}"/>
            </a:ext>
          </a:extLst>
        </xdr:cNvPr>
        <xdr:cNvSpPr txBox="1"/>
      </xdr:nvSpPr>
      <xdr:spPr>
        <a:xfrm>
          <a:off x="1000125" y="2381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67</xdr:row>
      <xdr:rowOff>0</xdr:rowOff>
    </xdr:from>
    <xdr:ext cx="194454" cy="226766"/>
    <xdr:sp macro="" textlink="">
      <xdr:nvSpPr>
        <xdr:cNvPr id="15" name="PoljeZBesedilom 14">
          <a:extLst>
            <a:ext uri="{FF2B5EF4-FFF2-40B4-BE49-F238E27FC236}">
              <a16:creationId xmlns:a16="http://schemas.microsoft.com/office/drawing/2014/main" id="{00000000-0008-0000-1500-00000F000000}"/>
            </a:ext>
          </a:extLst>
        </xdr:cNvPr>
        <xdr:cNvSpPr txBox="1"/>
      </xdr:nvSpPr>
      <xdr:spPr>
        <a:xfrm>
          <a:off x="1000125" y="2381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542925</xdr:colOff>
      <xdr:row>67</xdr:row>
      <xdr:rowOff>0</xdr:rowOff>
    </xdr:from>
    <xdr:ext cx="194454" cy="226766"/>
    <xdr:sp macro="" textlink="">
      <xdr:nvSpPr>
        <xdr:cNvPr id="16" name="PoljeZBesedilom 15">
          <a:extLst>
            <a:ext uri="{FF2B5EF4-FFF2-40B4-BE49-F238E27FC236}">
              <a16:creationId xmlns:a16="http://schemas.microsoft.com/office/drawing/2014/main" id="{00000000-0008-0000-1500-000010000000}"/>
            </a:ext>
          </a:extLst>
        </xdr:cNvPr>
        <xdr:cNvSpPr txBox="1"/>
      </xdr:nvSpPr>
      <xdr:spPr>
        <a:xfrm>
          <a:off x="981075" y="1355407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68</xdr:row>
      <xdr:rowOff>0</xdr:rowOff>
    </xdr:from>
    <xdr:ext cx="194454" cy="226766"/>
    <xdr:sp macro="" textlink="">
      <xdr:nvSpPr>
        <xdr:cNvPr id="22" name="PoljeZBesedilom 21">
          <a:extLst>
            <a:ext uri="{FF2B5EF4-FFF2-40B4-BE49-F238E27FC236}">
              <a16:creationId xmlns:a16="http://schemas.microsoft.com/office/drawing/2014/main" id="{00000000-0008-0000-1500-000016000000}"/>
            </a:ext>
          </a:extLst>
        </xdr:cNvPr>
        <xdr:cNvSpPr txBox="1"/>
      </xdr:nvSpPr>
      <xdr:spPr>
        <a:xfrm>
          <a:off x="1000125" y="1355407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68</xdr:row>
      <xdr:rowOff>0</xdr:rowOff>
    </xdr:from>
    <xdr:ext cx="194454" cy="226766"/>
    <xdr:sp macro="" textlink="">
      <xdr:nvSpPr>
        <xdr:cNvPr id="23" name="PoljeZBesedilom 22">
          <a:extLst>
            <a:ext uri="{FF2B5EF4-FFF2-40B4-BE49-F238E27FC236}">
              <a16:creationId xmlns:a16="http://schemas.microsoft.com/office/drawing/2014/main" id="{00000000-0008-0000-1500-000017000000}"/>
            </a:ext>
          </a:extLst>
        </xdr:cNvPr>
        <xdr:cNvSpPr txBox="1"/>
      </xdr:nvSpPr>
      <xdr:spPr>
        <a:xfrm>
          <a:off x="1000125" y="1355407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68</xdr:row>
      <xdr:rowOff>0</xdr:rowOff>
    </xdr:from>
    <xdr:ext cx="194454" cy="226766"/>
    <xdr:sp macro="" textlink="">
      <xdr:nvSpPr>
        <xdr:cNvPr id="24" name="PoljeZBesedilom 23">
          <a:extLst>
            <a:ext uri="{FF2B5EF4-FFF2-40B4-BE49-F238E27FC236}">
              <a16:creationId xmlns:a16="http://schemas.microsoft.com/office/drawing/2014/main" id="{00000000-0008-0000-1500-000018000000}"/>
            </a:ext>
          </a:extLst>
        </xdr:cNvPr>
        <xdr:cNvSpPr txBox="1"/>
      </xdr:nvSpPr>
      <xdr:spPr>
        <a:xfrm>
          <a:off x="1000125" y="1355407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68</xdr:row>
      <xdr:rowOff>0</xdr:rowOff>
    </xdr:from>
    <xdr:ext cx="194454" cy="226766"/>
    <xdr:sp macro="" textlink="">
      <xdr:nvSpPr>
        <xdr:cNvPr id="25" name="PoljeZBesedilom 24">
          <a:extLst>
            <a:ext uri="{FF2B5EF4-FFF2-40B4-BE49-F238E27FC236}">
              <a16:creationId xmlns:a16="http://schemas.microsoft.com/office/drawing/2014/main" id="{00000000-0008-0000-1500-000019000000}"/>
            </a:ext>
          </a:extLst>
        </xdr:cNvPr>
        <xdr:cNvSpPr txBox="1"/>
      </xdr:nvSpPr>
      <xdr:spPr>
        <a:xfrm>
          <a:off x="1000125" y="1355407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542925</xdr:colOff>
      <xdr:row>68</xdr:row>
      <xdr:rowOff>0</xdr:rowOff>
    </xdr:from>
    <xdr:ext cx="194454" cy="226766"/>
    <xdr:sp macro="" textlink="">
      <xdr:nvSpPr>
        <xdr:cNvPr id="26" name="PoljeZBesedilom 25">
          <a:extLst>
            <a:ext uri="{FF2B5EF4-FFF2-40B4-BE49-F238E27FC236}">
              <a16:creationId xmlns:a16="http://schemas.microsoft.com/office/drawing/2014/main" id="{00000000-0008-0000-1500-00001A000000}"/>
            </a:ext>
          </a:extLst>
        </xdr:cNvPr>
        <xdr:cNvSpPr txBox="1"/>
      </xdr:nvSpPr>
      <xdr:spPr>
        <a:xfrm>
          <a:off x="981075" y="1355407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68</xdr:row>
      <xdr:rowOff>0</xdr:rowOff>
    </xdr:from>
    <xdr:ext cx="194454" cy="226766"/>
    <xdr:sp macro="" textlink="">
      <xdr:nvSpPr>
        <xdr:cNvPr id="32" name="PoljeZBesedilom 31">
          <a:extLst>
            <a:ext uri="{FF2B5EF4-FFF2-40B4-BE49-F238E27FC236}">
              <a16:creationId xmlns:a16="http://schemas.microsoft.com/office/drawing/2014/main" id="{00000000-0008-0000-1500-000020000000}"/>
            </a:ext>
          </a:extLst>
        </xdr:cNvPr>
        <xdr:cNvSpPr txBox="1"/>
      </xdr:nvSpPr>
      <xdr:spPr>
        <a:xfrm>
          <a:off x="1000125" y="1355407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68</xdr:row>
      <xdr:rowOff>0</xdr:rowOff>
    </xdr:from>
    <xdr:ext cx="194454" cy="226766"/>
    <xdr:sp macro="" textlink="">
      <xdr:nvSpPr>
        <xdr:cNvPr id="33" name="PoljeZBesedilom 32">
          <a:extLst>
            <a:ext uri="{FF2B5EF4-FFF2-40B4-BE49-F238E27FC236}">
              <a16:creationId xmlns:a16="http://schemas.microsoft.com/office/drawing/2014/main" id="{00000000-0008-0000-1500-000021000000}"/>
            </a:ext>
          </a:extLst>
        </xdr:cNvPr>
        <xdr:cNvSpPr txBox="1"/>
      </xdr:nvSpPr>
      <xdr:spPr>
        <a:xfrm>
          <a:off x="1000125" y="1355407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68</xdr:row>
      <xdr:rowOff>0</xdr:rowOff>
    </xdr:from>
    <xdr:ext cx="194454" cy="226766"/>
    <xdr:sp macro="" textlink="">
      <xdr:nvSpPr>
        <xdr:cNvPr id="34" name="PoljeZBesedilom 33">
          <a:extLst>
            <a:ext uri="{FF2B5EF4-FFF2-40B4-BE49-F238E27FC236}">
              <a16:creationId xmlns:a16="http://schemas.microsoft.com/office/drawing/2014/main" id="{00000000-0008-0000-1500-000022000000}"/>
            </a:ext>
          </a:extLst>
        </xdr:cNvPr>
        <xdr:cNvSpPr txBox="1"/>
      </xdr:nvSpPr>
      <xdr:spPr>
        <a:xfrm>
          <a:off x="1000125" y="1355407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68</xdr:row>
      <xdr:rowOff>0</xdr:rowOff>
    </xdr:from>
    <xdr:ext cx="194454" cy="226766"/>
    <xdr:sp macro="" textlink="">
      <xdr:nvSpPr>
        <xdr:cNvPr id="35" name="PoljeZBesedilom 34">
          <a:extLst>
            <a:ext uri="{FF2B5EF4-FFF2-40B4-BE49-F238E27FC236}">
              <a16:creationId xmlns:a16="http://schemas.microsoft.com/office/drawing/2014/main" id="{00000000-0008-0000-1500-000023000000}"/>
            </a:ext>
          </a:extLst>
        </xdr:cNvPr>
        <xdr:cNvSpPr txBox="1"/>
      </xdr:nvSpPr>
      <xdr:spPr>
        <a:xfrm>
          <a:off x="1000125" y="1355407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68</xdr:row>
      <xdr:rowOff>0</xdr:rowOff>
    </xdr:from>
    <xdr:ext cx="194454" cy="226766"/>
    <xdr:sp macro="" textlink="">
      <xdr:nvSpPr>
        <xdr:cNvPr id="36" name="PoljeZBesedilom 35">
          <a:extLst>
            <a:ext uri="{FF2B5EF4-FFF2-40B4-BE49-F238E27FC236}">
              <a16:creationId xmlns:a16="http://schemas.microsoft.com/office/drawing/2014/main" id="{00000000-0008-0000-1500-000024000000}"/>
            </a:ext>
          </a:extLst>
        </xdr:cNvPr>
        <xdr:cNvSpPr txBox="1"/>
      </xdr:nvSpPr>
      <xdr:spPr>
        <a:xfrm>
          <a:off x="981075" y="1355407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68</xdr:row>
      <xdr:rowOff>0</xdr:rowOff>
    </xdr:from>
    <xdr:ext cx="194454" cy="226766"/>
    <xdr:sp macro="" textlink="">
      <xdr:nvSpPr>
        <xdr:cNvPr id="37" name="PoljeZBesedilom 36">
          <a:extLst>
            <a:ext uri="{FF2B5EF4-FFF2-40B4-BE49-F238E27FC236}">
              <a16:creationId xmlns:a16="http://schemas.microsoft.com/office/drawing/2014/main" id="{00000000-0008-0000-1500-000025000000}"/>
            </a:ext>
          </a:extLst>
        </xdr:cNvPr>
        <xdr:cNvSpPr txBox="1"/>
      </xdr:nvSpPr>
      <xdr:spPr>
        <a:xfrm>
          <a:off x="1000125" y="1412557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68</xdr:row>
      <xdr:rowOff>0</xdr:rowOff>
    </xdr:from>
    <xdr:ext cx="194454" cy="226766"/>
    <xdr:sp macro="" textlink="">
      <xdr:nvSpPr>
        <xdr:cNvPr id="38" name="PoljeZBesedilom 37">
          <a:extLst>
            <a:ext uri="{FF2B5EF4-FFF2-40B4-BE49-F238E27FC236}">
              <a16:creationId xmlns:a16="http://schemas.microsoft.com/office/drawing/2014/main" id="{00000000-0008-0000-1500-000026000000}"/>
            </a:ext>
          </a:extLst>
        </xdr:cNvPr>
        <xdr:cNvSpPr txBox="1"/>
      </xdr:nvSpPr>
      <xdr:spPr>
        <a:xfrm>
          <a:off x="1000125" y="1412557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68</xdr:row>
      <xdr:rowOff>0</xdr:rowOff>
    </xdr:from>
    <xdr:ext cx="194454" cy="226766"/>
    <xdr:sp macro="" textlink="">
      <xdr:nvSpPr>
        <xdr:cNvPr id="39" name="PoljeZBesedilom 38">
          <a:extLst>
            <a:ext uri="{FF2B5EF4-FFF2-40B4-BE49-F238E27FC236}">
              <a16:creationId xmlns:a16="http://schemas.microsoft.com/office/drawing/2014/main" id="{00000000-0008-0000-1500-000027000000}"/>
            </a:ext>
          </a:extLst>
        </xdr:cNvPr>
        <xdr:cNvSpPr txBox="1"/>
      </xdr:nvSpPr>
      <xdr:spPr>
        <a:xfrm>
          <a:off x="1000125" y="1412557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68</xdr:row>
      <xdr:rowOff>0</xdr:rowOff>
    </xdr:from>
    <xdr:ext cx="194454" cy="226766"/>
    <xdr:sp macro="" textlink="">
      <xdr:nvSpPr>
        <xdr:cNvPr id="40" name="PoljeZBesedilom 39">
          <a:extLst>
            <a:ext uri="{FF2B5EF4-FFF2-40B4-BE49-F238E27FC236}">
              <a16:creationId xmlns:a16="http://schemas.microsoft.com/office/drawing/2014/main" id="{00000000-0008-0000-1500-000028000000}"/>
            </a:ext>
          </a:extLst>
        </xdr:cNvPr>
        <xdr:cNvSpPr txBox="1"/>
      </xdr:nvSpPr>
      <xdr:spPr>
        <a:xfrm>
          <a:off x="1000125" y="1412557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68</xdr:row>
      <xdr:rowOff>0</xdr:rowOff>
    </xdr:from>
    <xdr:ext cx="194454" cy="226766"/>
    <xdr:sp macro="" textlink="">
      <xdr:nvSpPr>
        <xdr:cNvPr id="41" name="PoljeZBesedilom 40">
          <a:extLst>
            <a:ext uri="{FF2B5EF4-FFF2-40B4-BE49-F238E27FC236}">
              <a16:creationId xmlns:a16="http://schemas.microsoft.com/office/drawing/2014/main" id="{00000000-0008-0000-1500-000029000000}"/>
            </a:ext>
          </a:extLst>
        </xdr:cNvPr>
        <xdr:cNvSpPr txBox="1"/>
      </xdr:nvSpPr>
      <xdr:spPr>
        <a:xfrm>
          <a:off x="981075" y="1412557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68</xdr:row>
      <xdr:rowOff>0</xdr:rowOff>
    </xdr:from>
    <xdr:ext cx="194454" cy="226766"/>
    <xdr:sp macro="" textlink="">
      <xdr:nvSpPr>
        <xdr:cNvPr id="47" name="PoljeZBesedilom 46">
          <a:extLst>
            <a:ext uri="{FF2B5EF4-FFF2-40B4-BE49-F238E27FC236}">
              <a16:creationId xmlns:a16="http://schemas.microsoft.com/office/drawing/2014/main" id="{00000000-0008-0000-1500-00002F000000}"/>
            </a:ext>
          </a:extLst>
        </xdr:cNvPr>
        <xdr:cNvSpPr txBox="1"/>
      </xdr:nvSpPr>
      <xdr:spPr>
        <a:xfrm>
          <a:off x="1000125" y="138779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68</xdr:row>
      <xdr:rowOff>0</xdr:rowOff>
    </xdr:from>
    <xdr:ext cx="194454" cy="226766"/>
    <xdr:sp macro="" textlink="">
      <xdr:nvSpPr>
        <xdr:cNvPr id="48" name="PoljeZBesedilom 47">
          <a:extLst>
            <a:ext uri="{FF2B5EF4-FFF2-40B4-BE49-F238E27FC236}">
              <a16:creationId xmlns:a16="http://schemas.microsoft.com/office/drawing/2014/main" id="{00000000-0008-0000-1500-000030000000}"/>
            </a:ext>
          </a:extLst>
        </xdr:cNvPr>
        <xdr:cNvSpPr txBox="1"/>
      </xdr:nvSpPr>
      <xdr:spPr>
        <a:xfrm>
          <a:off x="1000125" y="138779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68</xdr:row>
      <xdr:rowOff>0</xdr:rowOff>
    </xdr:from>
    <xdr:ext cx="194454" cy="226766"/>
    <xdr:sp macro="" textlink="">
      <xdr:nvSpPr>
        <xdr:cNvPr id="49" name="PoljeZBesedilom 48">
          <a:extLst>
            <a:ext uri="{FF2B5EF4-FFF2-40B4-BE49-F238E27FC236}">
              <a16:creationId xmlns:a16="http://schemas.microsoft.com/office/drawing/2014/main" id="{00000000-0008-0000-1500-000031000000}"/>
            </a:ext>
          </a:extLst>
        </xdr:cNvPr>
        <xdr:cNvSpPr txBox="1"/>
      </xdr:nvSpPr>
      <xdr:spPr>
        <a:xfrm>
          <a:off x="1000125" y="138779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68</xdr:row>
      <xdr:rowOff>0</xdr:rowOff>
    </xdr:from>
    <xdr:ext cx="194454" cy="226766"/>
    <xdr:sp macro="" textlink="">
      <xdr:nvSpPr>
        <xdr:cNvPr id="50" name="PoljeZBesedilom 49">
          <a:extLst>
            <a:ext uri="{FF2B5EF4-FFF2-40B4-BE49-F238E27FC236}">
              <a16:creationId xmlns:a16="http://schemas.microsoft.com/office/drawing/2014/main" id="{00000000-0008-0000-1500-000032000000}"/>
            </a:ext>
          </a:extLst>
        </xdr:cNvPr>
        <xdr:cNvSpPr txBox="1"/>
      </xdr:nvSpPr>
      <xdr:spPr>
        <a:xfrm>
          <a:off x="1000125" y="138779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68</xdr:row>
      <xdr:rowOff>0</xdr:rowOff>
    </xdr:from>
    <xdr:ext cx="194454" cy="226766"/>
    <xdr:sp macro="" textlink="">
      <xdr:nvSpPr>
        <xdr:cNvPr id="51" name="PoljeZBesedilom 50">
          <a:extLst>
            <a:ext uri="{FF2B5EF4-FFF2-40B4-BE49-F238E27FC236}">
              <a16:creationId xmlns:a16="http://schemas.microsoft.com/office/drawing/2014/main" id="{00000000-0008-0000-1500-000033000000}"/>
            </a:ext>
          </a:extLst>
        </xdr:cNvPr>
        <xdr:cNvSpPr txBox="1"/>
      </xdr:nvSpPr>
      <xdr:spPr>
        <a:xfrm>
          <a:off x="981075" y="138779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68</xdr:row>
      <xdr:rowOff>0</xdr:rowOff>
    </xdr:from>
    <xdr:ext cx="194454" cy="226766"/>
    <xdr:sp macro="" textlink="">
      <xdr:nvSpPr>
        <xdr:cNvPr id="52" name="PoljeZBesedilom 51">
          <a:extLst>
            <a:ext uri="{FF2B5EF4-FFF2-40B4-BE49-F238E27FC236}">
              <a16:creationId xmlns:a16="http://schemas.microsoft.com/office/drawing/2014/main" id="{00000000-0008-0000-1500-000034000000}"/>
            </a:ext>
          </a:extLst>
        </xdr:cNvPr>
        <xdr:cNvSpPr txBox="1"/>
      </xdr:nvSpPr>
      <xdr:spPr>
        <a:xfrm>
          <a:off x="1000125" y="1484947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68</xdr:row>
      <xdr:rowOff>0</xdr:rowOff>
    </xdr:from>
    <xdr:ext cx="194454" cy="226766"/>
    <xdr:sp macro="" textlink="">
      <xdr:nvSpPr>
        <xdr:cNvPr id="53" name="PoljeZBesedilom 52">
          <a:extLst>
            <a:ext uri="{FF2B5EF4-FFF2-40B4-BE49-F238E27FC236}">
              <a16:creationId xmlns:a16="http://schemas.microsoft.com/office/drawing/2014/main" id="{00000000-0008-0000-1500-000035000000}"/>
            </a:ext>
          </a:extLst>
        </xdr:cNvPr>
        <xdr:cNvSpPr txBox="1"/>
      </xdr:nvSpPr>
      <xdr:spPr>
        <a:xfrm>
          <a:off x="1000125" y="1484947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68</xdr:row>
      <xdr:rowOff>0</xdr:rowOff>
    </xdr:from>
    <xdr:ext cx="194454" cy="226766"/>
    <xdr:sp macro="" textlink="">
      <xdr:nvSpPr>
        <xdr:cNvPr id="54" name="PoljeZBesedilom 53">
          <a:extLst>
            <a:ext uri="{FF2B5EF4-FFF2-40B4-BE49-F238E27FC236}">
              <a16:creationId xmlns:a16="http://schemas.microsoft.com/office/drawing/2014/main" id="{00000000-0008-0000-1500-000036000000}"/>
            </a:ext>
          </a:extLst>
        </xdr:cNvPr>
        <xdr:cNvSpPr txBox="1"/>
      </xdr:nvSpPr>
      <xdr:spPr>
        <a:xfrm>
          <a:off x="1000125" y="1484947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68</xdr:row>
      <xdr:rowOff>0</xdr:rowOff>
    </xdr:from>
    <xdr:ext cx="194454" cy="226766"/>
    <xdr:sp macro="" textlink="">
      <xdr:nvSpPr>
        <xdr:cNvPr id="55" name="PoljeZBesedilom 54">
          <a:extLst>
            <a:ext uri="{FF2B5EF4-FFF2-40B4-BE49-F238E27FC236}">
              <a16:creationId xmlns:a16="http://schemas.microsoft.com/office/drawing/2014/main" id="{00000000-0008-0000-1500-000037000000}"/>
            </a:ext>
          </a:extLst>
        </xdr:cNvPr>
        <xdr:cNvSpPr txBox="1"/>
      </xdr:nvSpPr>
      <xdr:spPr>
        <a:xfrm>
          <a:off x="1000125" y="1484947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68</xdr:row>
      <xdr:rowOff>0</xdr:rowOff>
    </xdr:from>
    <xdr:ext cx="194454" cy="226766"/>
    <xdr:sp macro="" textlink="">
      <xdr:nvSpPr>
        <xdr:cNvPr id="56" name="PoljeZBesedilom 55">
          <a:extLst>
            <a:ext uri="{FF2B5EF4-FFF2-40B4-BE49-F238E27FC236}">
              <a16:creationId xmlns:a16="http://schemas.microsoft.com/office/drawing/2014/main" id="{00000000-0008-0000-1500-000038000000}"/>
            </a:ext>
          </a:extLst>
        </xdr:cNvPr>
        <xdr:cNvSpPr txBox="1"/>
      </xdr:nvSpPr>
      <xdr:spPr>
        <a:xfrm>
          <a:off x="981075" y="1484947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1</xdr:row>
      <xdr:rowOff>0</xdr:rowOff>
    </xdr:from>
    <xdr:ext cx="194454" cy="226766"/>
    <xdr:sp macro="" textlink="">
      <xdr:nvSpPr>
        <xdr:cNvPr id="57" name="PoljeZBesedilom 56">
          <a:extLst>
            <a:ext uri="{FF2B5EF4-FFF2-40B4-BE49-F238E27FC236}">
              <a16:creationId xmlns:a16="http://schemas.microsoft.com/office/drawing/2014/main" id="{00000000-0008-0000-1500-000039000000}"/>
            </a:ext>
          </a:extLst>
        </xdr:cNvPr>
        <xdr:cNvSpPr txBox="1"/>
      </xdr:nvSpPr>
      <xdr:spPr>
        <a:xfrm>
          <a:off x="1000125" y="97155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1</xdr:row>
      <xdr:rowOff>0</xdr:rowOff>
    </xdr:from>
    <xdr:ext cx="194454" cy="226766"/>
    <xdr:sp macro="" textlink="">
      <xdr:nvSpPr>
        <xdr:cNvPr id="58" name="PoljeZBesedilom 57">
          <a:extLst>
            <a:ext uri="{FF2B5EF4-FFF2-40B4-BE49-F238E27FC236}">
              <a16:creationId xmlns:a16="http://schemas.microsoft.com/office/drawing/2014/main" id="{00000000-0008-0000-1500-00003A000000}"/>
            </a:ext>
          </a:extLst>
        </xdr:cNvPr>
        <xdr:cNvSpPr txBox="1"/>
      </xdr:nvSpPr>
      <xdr:spPr>
        <a:xfrm>
          <a:off x="1000125" y="97155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1</xdr:row>
      <xdr:rowOff>0</xdr:rowOff>
    </xdr:from>
    <xdr:ext cx="194454" cy="226766"/>
    <xdr:sp macro="" textlink="">
      <xdr:nvSpPr>
        <xdr:cNvPr id="59" name="PoljeZBesedilom 58">
          <a:extLst>
            <a:ext uri="{FF2B5EF4-FFF2-40B4-BE49-F238E27FC236}">
              <a16:creationId xmlns:a16="http://schemas.microsoft.com/office/drawing/2014/main" id="{00000000-0008-0000-1500-00003B000000}"/>
            </a:ext>
          </a:extLst>
        </xdr:cNvPr>
        <xdr:cNvSpPr txBox="1"/>
      </xdr:nvSpPr>
      <xdr:spPr>
        <a:xfrm>
          <a:off x="1000125" y="97155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1</xdr:row>
      <xdr:rowOff>0</xdr:rowOff>
    </xdr:from>
    <xdr:ext cx="194454" cy="226766"/>
    <xdr:sp macro="" textlink="">
      <xdr:nvSpPr>
        <xdr:cNvPr id="60" name="PoljeZBesedilom 59">
          <a:extLst>
            <a:ext uri="{FF2B5EF4-FFF2-40B4-BE49-F238E27FC236}">
              <a16:creationId xmlns:a16="http://schemas.microsoft.com/office/drawing/2014/main" id="{00000000-0008-0000-1500-00003C000000}"/>
            </a:ext>
          </a:extLst>
        </xdr:cNvPr>
        <xdr:cNvSpPr txBox="1"/>
      </xdr:nvSpPr>
      <xdr:spPr>
        <a:xfrm>
          <a:off x="1000125" y="97155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542925</xdr:colOff>
      <xdr:row>1</xdr:row>
      <xdr:rowOff>0</xdr:rowOff>
    </xdr:from>
    <xdr:ext cx="194454" cy="226766"/>
    <xdr:sp macro="" textlink="">
      <xdr:nvSpPr>
        <xdr:cNvPr id="61" name="PoljeZBesedilom 60">
          <a:extLst>
            <a:ext uri="{FF2B5EF4-FFF2-40B4-BE49-F238E27FC236}">
              <a16:creationId xmlns:a16="http://schemas.microsoft.com/office/drawing/2014/main" id="{00000000-0008-0000-1500-00003D000000}"/>
            </a:ext>
          </a:extLst>
        </xdr:cNvPr>
        <xdr:cNvSpPr txBox="1"/>
      </xdr:nvSpPr>
      <xdr:spPr>
        <a:xfrm>
          <a:off x="981075" y="97155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68</xdr:row>
      <xdr:rowOff>0</xdr:rowOff>
    </xdr:from>
    <xdr:ext cx="194454" cy="226766"/>
    <xdr:sp macro="" textlink="">
      <xdr:nvSpPr>
        <xdr:cNvPr id="62" name="PoljeZBesedilom 61">
          <a:extLst>
            <a:ext uri="{FF2B5EF4-FFF2-40B4-BE49-F238E27FC236}">
              <a16:creationId xmlns:a16="http://schemas.microsoft.com/office/drawing/2014/main" id="{00000000-0008-0000-1500-00003E000000}"/>
            </a:ext>
          </a:extLst>
        </xdr:cNvPr>
        <xdr:cNvSpPr txBox="1"/>
      </xdr:nvSpPr>
      <xdr:spPr>
        <a:xfrm>
          <a:off x="1000125" y="158591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68</xdr:row>
      <xdr:rowOff>0</xdr:rowOff>
    </xdr:from>
    <xdr:ext cx="194454" cy="226766"/>
    <xdr:sp macro="" textlink="">
      <xdr:nvSpPr>
        <xdr:cNvPr id="63" name="PoljeZBesedilom 62">
          <a:extLst>
            <a:ext uri="{FF2B5EF4-FFF2-40B4-BE49-F238E27FC236}">
              <a16:creationId xmlns:a16="http://schemas.microsoft.com/office/drawing/2014/main" id="{00000000-0008-0000-1500-00003F000000}"/>
            </a:ext>
          </a:extLst>
        </xdr:cNvPr>
        <xdr:cNvSpPr txBox="1"/>
      </xdr:nvSpPr>
      <xdr:spPr>
        <a:xfrm>
          <a:off x="1000125" y="158591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68</xdr:row>
      <xdr:rowOff>0</xdr:rowOff>
    </xdr:from>
    <xdr:ext cx="194454" cy="226766"/>
    <xdr:sp macro="" textlink="">
      <xdr:nvSpPr>
        <xdr:cNvPr id="64" name="PoljeZBesedilom 63">
          <a:extLst>
            <a:ext uri="{FF2B5EF4-FFF2-40B4-BE49-F238E27FC236}">
              <a16:creationId xmlns:a16="http://schemas.microsoft.com/office/drawing/2014/main" id="{00000000-0008-0000-1500-000040000000}"/>
            </a:ext>
          </a:extLst>
        </xdr:cNvPr>
        <xdr:cNvSpPr txBox="1"/>
      </xdr:nvSpPr>
      <xdr:spPr>
        <a:xfrm>
          <a:off x="1000125" y="158591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68</xdr:row>
      <xdr:rowOff>0</xdr:rowOff>
    </xdr:from>
    <xdr:ext cx="194454" cy="226766"/>
    <xdr:sp macro="" textlink="">
      <xdr:nvSpPr>
        <xdr:cNvPr id="65" name="PoljeZBesedilom 64">
          <a:extLst>
            <a:ext uri="{FF2B5EF4-FFF2-40B4-BE49-F238E27FC236}">
              <a16:creationId xmlns:a16="http://schemas.microsoft.com/office/drawing/2014/main" id="{00000000-0008-0000-1500-000041000000}"/>
            </a:ext>
          </a:extLst>
        </xdr:cNvPr>
        <xdr:cNvSpPr txBox="1"/>
      </xdr:nvSpPr>
      <xdr:spPr>
        <a:xfrm>
          <a:off x="1000125" y="158591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68</xdr:row>
      <xdr:rowOff>0</xdr:rowOff>
    </xdr:from>
    <xdr:ext cx="194454" cy="226766"/>
    <xdr:sp macro="" textlink="">
      <xdr:nvSpPr>
        <xdr:cNvPr id="66" name="PoljeZBesedilom 65">
          <a:extLst>
            <a:ext uri="{FF2B5EF4-FFF2-40B4-BE49-F238E27FC236}">
              <a16:creationId xmlns:a16="http://schemas.microsoft.com/office/drawing/2014/main" id="{00000000-0008-0000-1500-000042000000}"/>
            </a:ext>
          </a:extLst>
        </xdr:cNvPr>
        <xdr:cNvSpPr txBox="1"/>
      </xdr:nvSpPr>
      <xdr:spPr>
        <a:xfrm>
          <a:off x="981075" y="15859125"/>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68</xdr:row>
      <xdr:rowOff>0</xdr:rowOff>
    </xdr:from>
    <xdr:ext cx="194454" cy="226766"/>
    <xdr:sp macro="" textlink="">
      <xdr:nvSpPr>
        <xdr:cNvPr id="67" name="PoljeZBesedilom 66">
          <a:extLst>
            <a:ext uri="{FF2B5EF4-FFF2-40B4-BE49-F238E27FC236}">
              <a16:creationId xmlns:a16="http://schemas.microsoft.com/office/drawing/2014/main" id="{00000000-0008-0000-1500-000043000000}"/>
            </a:ext>
          </a:extLst>
        </xdr:cNvPr>
        <xdr:cNvSpPr txBox="1"/>
      </xdr:nvSpPr>
      <xdr:spPr>
        <a:xfrm>
          <a:off x="1000125" y="2971800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68</xdr:row>
      <xdr:rowOff>0</xdr:rowOff>
    </xdr:from>
    <xdr:ext cx="194454" cy="226766"/>
    <xdr:sp macro="" textlink="">
      <xdr:nvSpPr>
        <xdr:cNvPr id="68" name="PoljeZBesedilom 67">
          <a:extLst>
            <a:ext uri="{FF2B5EF4-FFF2-40B4-BE49-F238E27FC236}">
              <a16:creationId xmlns:a16="http://schemas.microsoft.com/office/drawing/2014/main" id="{00000000-0008-0000-1500-000044000000}"/>
            </a:ext>
          </a:extLst>
        </xdr:cNvPr>
        <xdr:cNvSpPr txBox="1"/>
      </xdr:nvSpPr>
      <xdr:spPr>
        <a:xfrm>
          <a:off x="1000125" y="2971800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68</xdr:row>
      <xdr:rowOff>0</xdr:rowOff>
    </xdr:from>
    <xdr:ext cx="194454" cy="226766"/>
    <xdr:sp macro="" textlink="">
      <xdr:nvSpPr>
        <xdr:cNvPr id="69" name="PoljeZBesedilom 68">
          <a:extLst>
            <a:ext uri="{FF2B5EF4-FFF2-40B4-BE49-F238E27FC236}">
              <a16:creationId xmlns:a16="http://schemas.microsoft.com/office/drawing/2014/main" id="{00000000-0008-0000-1500-000045000000}"/>
            </a:ext>
          </a:extLst>
        </xdr:cNvPr>
        <xdr:cNvSpPr txBox="1"/>
      </xdr:nvSpPr>
      <xdr:spPr>
        <a:xfrm>
          <a:off x="1000125" y="2971800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68</xdr:row>
      <xdr:rowOff>0</xdr:rowOff>
    </xdr:from>
    <xdr:ext cx="194454" cy="226766"/>
    <xdr:sp macro="" textlink="">
      <xdr:nvSpPr>
        <xdr:cNvPr id="70" name="PoljeZBesedilom 69">
          <a:extLst>
            <a:ext uri="{FF2B5EF4-FFF2-40B4-BE49-F238E27FC236}">
              <a16:creationId xmlns:a16="http://schemas.microsoft.com/office/drawing/2014/main" id="{00000000-0008-0000-1500-000046000000}"/>
            </a:ext>
          </a:extLst>
        </xdr:cNvPr>
        <xdr:cNvSpPr txBox="1"/>
      </xdr:nvSpPr>
      <xdr:spPr>
        <a:xfrm>
          <a:off x="1000125" y="2971800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68</xdr:row>
      <xdr:rowOff>0</xdr:rowOff>
    </xdr:from>
    <xdr:ext cx="194454" cy="226766"/>
    <xdr:sp macro="" textlink="">
      <xdr:nvSpPr>
        <xdr:cNvPr id="71" name="PoljeZBesedilom 70">
          <a:extLst>
            <a:ext uri="{FF2B5EF4-FFF2-40B4-BE49-F238E27FC236}">
              <a16:creationId xmlns:a16="http://schemas.microsoft.com/office/drawing/2014/main" id="{00000000-0008-0000-1500-000047000000}"/>
            </a:ext>
          </a:extLst>
        </xdr:cNvPr>
        <xdr:cNvSpPr txBox="1"/>
      </xdr:nvSpPr>
      <xdr:spPr>
        <a:xfrm>
          <a:off x="981075" y="2971800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68</xdr:row>
      <xdr:rowOff>0</xdr:rowOff>
    </xdr:from>
    <xdr:ext cx="194454" cy="226766"/>
    <xdr:sp macro="" textlink="">
      <xdr:nvSpPr>
        <xdr:cNvPr id="72" name="PoljeZBesedilom 71">
          <a:extLst>
            <a:ext uri="{FF2B5EF4-FFF2-40B4-BE49-F238E27FC236}">
              <a16:creationId xmlns:a16="http://schemas.microsoft.com/office/drawing/2014/main" id="{00000000-0008-0000-1500-000048000000}"/>
            </a:ext>
          </a:extLst>
        </xdr:cNvPr>
        <xdr:cNvSpPr txBox="1"/>
      </xdr:nvSpPr>
      <xdr:spPr>
        <a:xfrm>
          <a:off x="1000125" y="2971800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68</xdr:row>
      <xdr:rowOff>0</xdr:rowOff>
    </xdr:from>
    <xdr:ext cx="194454" cy="226766"/>
    <xdr:sp macro="" textlink="">
      <xdr:nvSpPr>
        <xdr:cNvPr id="73" name="PoljeZBesedilom 72">
          <a:extLst>
            <a:ext uri="{FF2B5EF4-FFF2-40B4-BE49-F238E27FC236}">
              <a16:creationId xmlns:a16="http://schemas.microsoft.com/office/drawing/2014/main" id="{00000000-0008-0000-1500-000049000000}"/>
            </a:ext>
          </a:extLst>
        </xdr:cNvPr>
        <xdr:cNvSpPr txBox="1"/>
      </xdr:nvSpPr>
      <xdr:spPr>
        <a:xfrm>
          <a:off x="1000125" y="2971800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68</xdr:row>
      <xdr:rowOff>0</xdr:rowOff>
    </xdr:from>
    <xdr:ext cx="194454" cy="226766"/>
    <xdr:sp macro="" textlink="">
      <xdr:nvSpPr>
        <xdr:cNvPr id="74" name="PoljeZBesedilom 73">
          <a:extLst>
            <a:ext uri="{FF2B5EF4-FFF2-40B4-BE49-F238E27FC236}">
              <a16:creationId xmlns:a16="http://schemas.microsoft.com/office/drawing/2014/main" id="{00000000-0008-0000-1500-00004A000000}"/>
            </a:ext>
          </a:extLst>
        </xdr:cNvPr>
        <xdr:cNvSpPr txBox="1"/>
      </xdr:nvSpPr>
      <xdr:spPr>
        <a:xfrm>
          <a:off x="1000125" y="2971800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68</xdr:row>
      <xdr:rowOff>0</xdr:rowOff>
    </xdr:from>
    <xdr:ext cx="194454" cy="226766"/>
    <xdr:sp macro="" textlink="">
      <xdr:nvSpPr>
        <xdr:cNvPr id="75" name="PoljeZBesedilom 74">
          <a:extLst>
            <a:ext uri="{FF2B5EF4-FFF2-40B4-BE49-F238E27FC236}">
              <a16:creationId xmlns:a16="http://schemas.microsoft.com/office/drawing/2014/main" id="{00000000-0008-0000-1500-00004B000000}"/>
            </a:ext>
          </a:extLst>
        </xdr:cNvPr>
        <xdr:cNvSpPr txBox="1"/>
      </xdr:nvSpPr>
      <xdr:spPr>
        <a:xfrm>
          <a:off x="1000125" y="2971800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68</xdr:row>
      <xdr:rowOff>0</xdr:rowOff>
    </xdr:from>
    <xdr:ext cx="194454" cy="226766"/>
    <xdr:sp macro="" textlink="">
      <xdr:nvSpPr>
        <xdr:cNvPr id="76" name="PoljeZBesedilom 75">
          <a:extLst>
            <a:ext uri="{FF2B5EF4-FFF2-40B4-BE49-F238E27FC236}">
              <a16:creationId xmlns:a16="http://schemas.microsoft.com/office/drawing/2014/main" id="{00000000-0008-0000-1500-00004C000000}"/>
            </a:ext>
          </a:extLst>
        </xdr:cNvPr>
        <xdr:cNvSpPr txBox="1"/>
      </xdr:nvSpPr>
      <xdr:spPr>
        <a:xfrm>
          <a:off x="981075" y="2971800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68</xdr:row>
      <xdr:rowOff>0</xdr:rowOff>
    </xdr:from>
    <xdr:ext cx="194454" cy="226766"/>
    <xdr:sp macro="" textlink="">
      <xdr:nvSpPr>
        <xdr:cNvPr id="77" name="PoljeZBesedilom 76">
          <a:extLst>
            <a:ext uri="{FF2B5EF4-FFF2-40B4-BE49-F238E27FC236}">
              <a16:creationId xmlns:a16="http://schemas.microsoft.com/office/drawing/2014/main" id="{00000000-0008-0000-1500-00004D000000}"/>
            </a:ext>
          </a:extLst>
        </xdr:cNvPr>
        <xdr:cNvSpPr txBox="1"/>
      </xdr:nvSpPr>
      <xdr:spPr>
        <a:xfrm>
          <a:off x="1000125" y="2952750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68</xdr:row>
      <xdr:rowOff>0</xdr:rowOff>
    </xdr:from>
    <xdr:ext cx="194454" cy="226766"/>
    <xdr:sp macro="" textlink="">
      <xdr:nvSpPr>
        <xdr:cNvPr id="78" name="PoljeZBesedilom 77">
          <a:extLst>
            <a:ext uri="{FF2B5EF4-FFF2-40B4-BE49-F238E27FC236}">
              <a16:creationId xmlns:a16="http://schemas.microsoft.com/office/drawing/2014/main" id="{00000000-0008-0000-1500-00004E000000}"/>
            </a:ext>
          </a:extLst>
        </xdr:cNvPr>
        <xdr:cNvSpPr txBox="1"/>
      </xdr:nvSpPr>
      <xdr:spPr>
        <a:xfrm>
          <a:off x="1000125" y="2952750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68</xdr:row>
      <xdr:rowOff>0</xdr:rowOff>
    </xdr:from>
    <xdr:ext cx="194454" cy="226766"/>
    <xdr:sp macro="" textlink="">
      <xdr:nvSpPr>
        <xdr:cNvPr id="79" name="PoljeZBesedilom 78">
          <a:extLst>
            <a:ext uri="{FF2B5EF4-FFF2-40B4-BE49-F238E27FC236}">
              <a16:creationId xmlns:a16="http://schemas.microsoft.com/office/drawing/2014/main" id="{00000000-0008-0000-1500-00004F000000}"/>
            </a:ext>
          </a:extLst>
        </xdr:cNvPr>
        <xdr:cNvSpPr txBox="1"/>
      </xdr:nvSpPr>
      <xdr:spPr>
        <a:xfrm>
          <a:off x="1000125" y="2952750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68</xdr:row>
      <xdr:rowOff>0</xdr:rowOff>
    </xdr:from>
    <xdr:ext cx="194454" cy="226766"/>
    <xdr:sp macro="" textlink="">
      <xdr:nvSpPr>
        <xdr:cNvPr id="80" name="PoljeZBesedilom 79">
          <a:extLst>
            <a:ext uri="{FF2B5EF4-FFF2-40B4-BE49-F238E27FC236}">
              <a16:creationId xmlns:a16="http://schemas.microsoft.com/office/drawing/2014/main" id="{00000000-0008-0000-1500-000050000000}"/>
            </a:ext>
          </a:extLst>
        </xdr:cNvPr>
        <xdr:cNvSpPr txBox="1"/>
      </xdr:nvSpPr>
      <xdr:spPr>
        <a:xfrm>
          <a:off x="1000125" y="2952750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68</xdr:row>
      <xdr:rowOff>0</xdr:rowOff>
    </xdr:from>
    <xdr:ext cx="194454" cy="226766"/>
    <xdr:sp macro="" textlink="">
      <xdr:nvSpPr>
        <xdr:cNvPr id="81" name="PoljeZBesedilom 80">
          <a:extLst>
            <a:ext uri="{FF2B5EF4-FFF2-40B4-BE49-F238E27FC236}">
              <a16:creationId xmlns:a16="http://schemas.microsoft.com/office/drawing/2014/main" id="{00000000-0008-0000-1500-000051000000}"/>
            </a:ext>
          </a:extLst>
        </xdr:cNvPr>
        <xdr:cNvSpPr txBox="1"/>
      </xdr:nvSpPr>
      <xdr:spPr>
        <a:xfrm>
          <a:off x="981075" y="2952750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68</xdr:row>
      <xdr:rowOff>0</xdr:rowOff>
    </xdr:from>
    <xdr:ext cx="194454" cy="226766"/>
    <xdr:sp macro="" textlink="">
      <xdr:nvSpPr>
        <xdr:cNvPr id="82" name="PoljeZBesedilom 81">
          <a:extLst>
            <a:ext uri="{FF2B5EF4-FFF2-40B4-BE49-F238E27FC236}">
              <a16:creationId xmlns:a16="http://schemas.microsoft.com/office/drawing/2014/main" id="{00000000-0008-0000-1500-000052000000}"/>
            </a:ext>
          </a:extLst>
        </xdr:cNvPr>
        <xdr:cNvSpPr txBox="1"/>
      </xdr:nvSpPr>
      <xdr:spPr>
        <a:xfrm>
          <a:off x="1000125" y="3063240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68</xdr:row>
      <xdr:rowOff>0</xdr:rowOff>
    </xdr:from>
    <xdr:ext cx="194454" cy="226766"/>
    <xdr:sp macro="" textlink="">
      <xdr:nvSpPr>
        <xdr:cNvPr id="83" name="PoljeZBesedilom 82">
          <a:extLst>
            <a:ext uri="{FF2B5EF4-FFF2-40B4-BE49-F238E27FC236}">
              <a16:creationId xmlns:a16="http://schemas.microsoft.com/office/drawing/2014/main" id="{00000000-0008-0000-1500-000053000000}"/>
            </a:ext>
          </a:extLst>
        </xdr:cNvPr>
        <xdr:cNvSpPr txBox="1"/>
      </xdr:nvSpPr>
      <xdr:spPr>
        <a:xfrm>
          <a:off x="1000125" y="3063240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68</xdr:row>
      <xdr:rowOff>0</xdr:rowOff>
    </xdr:from>
    <xdr:ext cx="194454" cy="226766"/>
    <xdr:sp macro="" textlink="">
      <xdr:nvSpPr>
        <xdr:cNvPr id="84" name="PoljeZBesedilom 83">
          <a:extLst>
            <a:ext uri="{FF2B5EF4-FFF2-40B4-BE49-F238E27FC236}">
              <a16:creationId xmlns:a16="http://schemas.microsoft.com/office/drawing/2014/main" id="{00000000-0008-0000-1500-000054000000}"/>
            </a:ext>
          </a:extLst>
        </xdr:cNvPr>
        <xdr:cNvSpPr txBox="1"/>
      </xdr:nvSpPr>
      <xdr:spPr>
        <a:xfrm>
          <a:off x="1000125" y="3063240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68</xdr:row>
      <xdr:rowOff>0</xdr:rowOff>
    </xdr:from>
    <xdr:ext cx="194454" cy="226766"/>
    <xdr:sp macro="" textlink="">
      <xdr:nvSpPr>
        <xdr:cNvPr id="85" name="PoljeZBesedilom 84">
          <a:extLst>
            <a:ext uri="{FF2B5EF4-FFF2-40B4-BE49-F238E27FC236}">
              <a16:creationId xmlns:a16="http://schemas.microsoft.com/office/drawing/2014/main" id="{00000000-0008-0000-1500-000055000000}"/>
            </a:ext>
          </a:extLst>
        </xdr:cNvPr>
        <xdr:cNvSpPr txBox="1"/>
      </xdr:nvSpPr>
      <xdr:spPr>
        <a:xfrm>
          <a:off x="1000125" y="3063240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68</xdr:row>
      <xdr:rowOff>0</xdr:rowOff>
    </xdr:from>
    <xdr:ext cx="194454" cy="226766"/>
    <xdr:sp macro="" textlink="">
      <xdr:nvSpPr>
        <xdr:cNvPr id="86" name="PoljeZBesedilom 85">
          <a:extLst>
            <a:ext uri="{FF2B5EF4-FFF2-40B4-BE49-F238E27FC236}">
              <a16:creationId xmlns:a16="http://schemas.microsoft.com/office/drawing/2014/main" id="{00000000-0008-0000-1500-000056000000}"/>
            </a:ext>
          </a:extLst>
        </xdr:cNvPr>
        <xdr:cNvSpPr txBox="1"/>
      </xdr:nvSpPr>
      <xdr:spPr>
        <a:xfrm>
          <a:off x="981075" y="30632400"/>
          <a:ext cx="194454" cy="226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18</xdr:row>
      <xdr:rowOff>0</xdr:rowOff>
    </xdr:from>
    <xdr:ext cx="184731" cy="264560"/>
    <xdr:sp macro="" textlink="">
      <xdr:nvSpPr>
        <xdr:cNvPr id="87" name="PoljeZBesedilom 86">
          <a:extLst>
            <a:ext uri="{FF2B5EF4-FFF2-40B4-BE49-F238E27FC236}">
              <a16:creationId xmlns:a16="http://schemas.microsoft.com/office/drawing/2014/main" id="{00000000-0008-0000-1500-000057000000}"/>
            </a:ext>
          </a:extLst>
        </xdr:cNvPr>
        <xdr:cNvSpPr txBox="1"/>
      </xdr:nvSpPr>
      <xdr:spPr>
        <a:xfrm>
          <a:off x="1000125" y="1412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19</xdr:row>
      <xdr:rowOff>114300</xdr:rowOff>
    </xdr:from>
    <xdr:ext cx="184731" cy="264560"/>
    <xdr:sp macro="" textlink="">
      <xdr:nvSpPr>
        <xdr:cNvPr id="88" name="PoljeZBesedilom 87">
          <a:extLst>
            <a:ext uri="{FF2B5EF4-FFF2-40B4-BE49-F238E27FC236}">
              <a16:creationId xmlns:a16="http://schemas.microsoft.com/office/drawing/2014/main" id="{00000000-0008-0000-1500-000058000000}"/>
            </a:ext>
          </a:extLst>
        </xdr:cNvPr>
        <xdr:cNvSpPr txBox="1"/>
      </xdr:nvSpPr>
      <xdr:spPr>
        <a:xfrm>
          <a:off x="1000125" y="1443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18</xdr:row>
      <xdr:rowOff>0</xdr:rowOff>
    </xdr:from>
    <xdr:ext cx="184731" cy="264560"/>
    <xdr:sp macro="" textlink="">
      <xdr:nvSpPr>
        <xdr:cNvPr id="89" name="PoljeZBesedilom 88">
          <a:extLst>
            <a:ext uri="{FF2B5EF4-FFF2-40B4-BE49-F238E27FC236}">
              <a16:creationId xmlns:a16="http://schemas.microsoft.com/office/drawing/2014/main" id="{00000000-0008-0000-1500-000059000000}"/>
            </a:ext>
          </a:extLst>
        </xdr:cNvPr>
        <xdr:cNvSpPr txBox="1"/>
      </xdr:nvSpPr>
      <xdr:spPr>
        <a:xfrm>
          <a:off x="1000125" y="1412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25</xdr:row>
      <xdr:rowOff>0</xdr:rowOff>
    </xdr:from>
    <xdr:ext cx="184731" cy="264560"/>
    <xdr:sp macro="" textlink="">
      <xdr:nvSpPr>
        <xdr:cNvPr id="90" name="PoljeZBesedilom 89">
          <a:extLst>
            <a:ext uri="{FF2B5EF4-FFF2-40B4-BE49-F238E27FC236}">
              <a16:creationId xmlns:a16="http://schemas.microsoft.com/office/drawing/2014/main" id="{00000000-0008-0000-1500-00005A000000}"/>
            </a:ext>
          </a:extLst>
        </xdr:cNvPr>
        <xdr:cNvSpPr txBox="1"/>
      </xdr:nvSpPr>
      <xdr:spPr>
        <a:xfrm>
          <a:off x="1000125" y="11439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9</xdr:row>
      <xdr:rowOff>0</xdr:rowOff>
    </xdr:from>
    <xdr:ext cx="184731" cy="264560"/>
    <xdr:sp macro="" textlink="">
      <xdr:nvSpPr>
        <xdr:cNvPr id="91" name="PoljeZBesedilom 90">
          <a:extLst>
            <a:ext uri="{FF2B5EF4-FFF2-40B4-BE49-F238E27FC236}">
              <a16:creationId xmlns:a16="http://schemas.microsoft.com/office/drawing/2014/main" id="{00000000-0008-0000-1500-00005B000000}"/>
            </a:ext>
          </a:extLst>
        </xdr:cNvPr>
        <xdr:cNvSpPr txBox="1"/>
      </xdr:nvSpPr>
      <xdr:spPr>
        <a:xfrm>
          <a:off x="1000125" y="443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9</xdr:row>
      <xdr:rowOff>0</xdr:rowOff>
    </xdr:from>
    <xdr:ext cx="184731" cy="264560"/>
    <xdr:sp macro="" textlink="">
      <xdr:nvSpPr>
        <xdr:cNvPr id="92" name="PoljeZBesedilom 91">
          <a:extLst>
            <a:ext uri="{FF2B5EF4-FFF2-40B4-BE49-F238E27FC236}">
              <a16:creationId xmlns:a16="http://schemas.microsoft.com/office/drawing/2014/main" id="{00000000-0008-0000-1500-00005C000000}"/>
            </a:ext>
          </a:extLst>
        </xdr:cNvPr>
        <xdr:cNvSpPr txBox="1"/>
      </xdr:nvSpPr>
      <xdr:spPr>
        <a:xfrm>
          <a:off x="1000125" y="443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tabColor rgb="FFFF0000"/>
  </sheetPr>
  <dimension ref="A1:G25"/>
  <sheetViews>
    <sheetView tabSelected="1" view="pageBreakPreview" zoomScaleNormal="100" zoomScaleSheetLayoutView="100" workbookViewId="0">
      <selection activeCell="D18" sqref="D18"/>
    </sheetView>
  </sheetViews>
  <sheetFormatPr defaultColWidth="9.1796875" defaultRowHeight="12.5"/>
  <cols>
    <col min="1" max="1" width="6.54296875" style="68" customWidth="1"/>
    <col min="2" max="2" width="52.7265625" style="91" customWidth="1"/>
    <col min="3" max="3" width="18.7265625" style="91" customWidth="1"/>
    <col min="4" max="4" width="16.453125" style="68" bestFit="1" customWidth="1"/>
    <col min="5" max="5" width="9.1796875" style="68"/>
    <col min="6" max="6" width="8.7265625"/>
    <col min="7" max="7" width="15.453125" style="161" customWidth="1"/>
    <col min="8" max="16384" width="9.1796875" style="68"/>
  </cols>
  <sheetData>
    <row r="1" spans="1:7">
      <c r="A1" s="2"/>
      <c r="B1" s="100"/>
      <c r="C1" s="100"/>
      <c r="D1" s="2"/>
    </row>
    <row r="2" spans="1:7" ht="16">
      <c r="A2" s="1"/>
      <c r="B2" s="51" t="s">
        <v>26</v>
      </c>
      <c r="C2" s="51"/>
      <c r="D2" s="2"/>
    </row>
    <row r="3" spans="1:7" ht="16">
      <c r="A3" s="1"/>
      <c r="B3" s="51"/>
      <c r="C3" s="51"/>
      <c r="D3" s="2"/>
    </row>
    <row r="4" spans="1:7" ht="50.25" customHeight="1">
      <c r="A4" s="1"/>
      <c r="B4" s="164" t="s">
        <v>200</v>
      </c>
      <c r="C4" s="165"/>
      <c r="D4" s="165"/>
    </row>
    <row r="5" spans="1:7" ht="16">
      <c r="A5" s="1"/>
      <c r="B5" s="51"/>
      <c r="C5" s="51"/>
      <c r="D5" s="2"/>
    </row>
    <row r="6" spans="1:7" ht="16">
      <c r="A6" s="75"/>
      <c r="B6" s="20"/>
      <c r="C6" s="20"/>
      <c r="D6" s="32"/>
      <c r="F6" s="162" t="s">
        <v>80</v>
      </c>
      <c r="G6" s="163" t="s">
        <v>198</v>
      </c>
    </row>
    <row r="7" spans="1:7" ht="16">
      <c r="A7" s="52">
        <v>1</v>
      </c>
      <c r="B7" s="20" t="str">
        <f>'P1'!B155</f>
        <v>kanal P1</v>
      </c>
      <c r="C7" s="20"/>
      <c r="D7" s="32">
        <f>'P1'!F167</f>
        <v>0</v>
      </c>
      <c r="F7">
        <f>250.95+633.13</f>
        <v>884.07999999999993</v>
      </c>
      <c r="G7" s="161">
        <f>D7/F7</f>
        <v>0</v>
      </c>
    </row>
    <row r="8" spans="1:7" ht="16">
      <c r="A8" s="75">
        <v>2</v>
      </c>
      <c r="B8" s="20" t="str">
        <f>P1a!B133</f>
        <v>kanal P1a</v>
      </c>
      <c r="C8" s="20"/>
      <c r="D8" s="32">
        <f>P1a!F145</f>
        <v>0</v>
      </c>
      <c r="F8">
        <v>241.01</v>
      </c>
      <c r="G8" s="161">
        <f>D8/F8</f>
        <v>0</v>
      </c>
    </row>
    <row r="9" spans="1:7" ht="16">
      <c r="A9" s="75">
        <v>3</v>
      </c>
      <c r="B9" s="20" t="str">
        <f>'P1.1'!B126</f>
        <v>kanal P1.1</v>
      </c>
      <c r="C9" s="20"/>
      <c r="D9" s="32">
        <f>'P1.1'!F138</f>
        <v>0</v>
      </c>
      <c r="F9">
        <v>297.47000000000003</v>
      </c>
      <c r="G9" s="161">
        <f>D9/F9</f>
        <v>0</v>
      </c>
    </row>
    <row r="10" spans="1:7" ht="16">
      <c r="A10" s="52">
        <v>4</v>
      </c>
      <c r="B10" s="20" t="str">
        <f>'P1.2'!B136</f>
        <v>kanal P1.2</v>
      </c>
      <c r="C10" s="20"/>
      <c r="D10" s="32">
        <f>'P1.2'!F148</f>
        <v>0</v>
      </c>
      <c r="F10">
        <v>1034.45</v>
      </c>
      <c r="G10" s="161">
        <f t="shared" ref="G10:G13" si="0">D10/F10</f>
        <v>0</v>
      </c>
    </row>
    <row r="11" spans="1:7" ht="16">
      <c r="A11" s="75">
        <v>5</v>
      </c>
      <c r="B11" s="20" t="str">
        <f>'P1.2.1'!B130</f>
        <v>kanal P1.2.1</v>
      </c>
      <c r="C11" s="20"/>
      <c r="D11" s="32">
        <f>'P1.2.1'!F142</f>
        <v>0</v>
      </c>
      <c r="F11">
        <v>224.53</v>
      </c>
      <c r="G11" s="161">
        <f t="shared" si="0"/>
        <v>0</v>
      </c>
    </row>
    <row r="12" spans="1:7" ht="16">
      <c r="A12" s="75">
        <v>6</v>
      </c>
      <c r="B12" s="20" t="str">
        <f>'P1.2.2'!B138</f>
        <v>kanal P1.2.2</v>
      </c>
      <c r="C12" s="20"/>
      <c r="D12" s="32">
        <f>'P1.2.2'!F150</f>
        <v>0</v>
      </c>
      <c r="F12">
        <v>312.3</v>
      </c>
      <c r="G12" s="161">
        <f t="shared" si="0"/>
        <v>0</v>
      </c>
    </row>
    <row r="13" spans="1:7" ht="16">
      <c r="A13" s="52">
        <v>7</v>
      </c>
      <c r="B13" s="20" t="str">
        <f>'P1.2.3'!B126</f>
        <v>kanal P1.2.3</v>
      </c>
      <c r="C13" s="20"/>
      <c r="D13" s="32">
        <f>'P1.2.3'!F138</f>
        <v>0</v>
      </c>
      <c r="F13">
        <v>162.84</v>
      </c>
      <c r="G13" s="161">
        <f t="shared" si="0"/>
        <v>0</v>
      </c>
    </row>
    <row r="14" spans="1:7" ht="16">
      <c r="A14" s="92"/>
      <c r="B14" s="70"/>
      <c r="C14" s="70"/>
      <c r="D14" s="93"/>
    </row>
    <row r="15" spans="1:7" ht="16">
      <c r="A15" s="52">
        <v>8</v>
      </c>
      <c r="B15" s="20" t="str">
        <f>'ČRP Č1-POCEHOVA'!B68</f>
        <v>ČRPALIŠČE Č1 - Počehova</v>
      </c>
      <c r="C15" s="20"/>
      <c r="D15" s="32">
        <f>'ČRP Č1-POCEHOVA'!F68</f>
        <v>0</v>
      </c>
    </row>
    <row r="16" spans="1:7" ht="16">
      <c r="A16" s="52"/>
      <c r="B16" s="20"/>
      <c r="C16" s="20"/>
      <c r="D16" s="32"/>
    </row>
    <row r="17" spans="1:4" ht="32">
      <c r="A17" s="52">
        <v>9</v>
      </c>
      <c r="B17" s="20" t="s">
        <v>199</v>
      </c>
      <c r="C17" s="20"/>
      <c r="D17" s="32">
        <v>0</v>
      </c>
    </row>
    <row r="18" spans="1:4" ht="15">
      <c r="A18" s="2"/>
      <c r="B18" s="100"/>
      <c r="C18" s="100"/>
      <c r="D18" s="32"/>
    </row>
    <row r="19" spans="1:4" ht="15.5" thickBot="1">
      <c r="A19" s="155"/>
      <c r="B19" s="156" t="s">
        <v>79</v>
      </c>
      <c r="C19" s="156"/>
      <c r="D19" s="19">
        <f>SUM(D6:D18)</f>
        <v>0</v>
      </c>
    </row>
    <row r="20" spans="1:4" ht="13" thickTop="1">
      <c r="A20" s="2"/>
      <c r="B20" s="100"/>
      <c r="C20" s="100"/>
      <c r="D20" s="2"/>
    </row>
    <row r="21" spans="1:4">
      <c r="A21" s="2"/>
      <c r="B21" s="100"/>
      <c r="C21" s="100"/>
      <c r="D21" s="2"/>
    </row>
    <row r="22" spans="1:4" ht="25">
      <c r="A22" s="157"/>
      <c r="B22" s="74" t="s">
        <v>38</v>
      </c>
      <c r="C22" s="103"/>
      <c r="D22" s="31"/>
    </row>
    <row r="23" spans="1:4">
      <c r="A23" s="2"/>
      <c r="B23" s="2"/>
      <c r="C23" s="2"/>
      <c r="D23" s="2"/>
    </row>
    <row r="24" spans="1:4">
      <c r="A24" s="45"/>
      <c r="B24" s="158"/>
      <c r="C24" s="154" t="s">
        <v>41</v>
      </c>
      <c r="D24" s="159" t="s">
        <v>42</v>
      </c>
    </row>
    <row r="25" spans="1:4" ht="15.5" thickBot="1">
      <c r="A25" s="155"/>
      <c r="B25" s="124" t="s">
        <v>40</v>
      </c>
      <c r="C25" s="160">
        <f>+D19</f>
        <v>0</v>
      </c>
      <c r="D25" s="19">
        <f>+C25*0.22</f>
        <v>0</v>
      </c>
    </row>
  </sheetData>
  <mergeCells count="1">
    <mergeCell ref="B4:D4"/>
  </mergeCells>
  <pageMargins left="0.70866141732283472" right="0.70866141732283472" top="0.74803149606299213" bottom="0.74803149606299213" header="0.31496062992125984" footer="0.31496062992125984"/>
  <pageSetup paperSize="9" scale="85" orientation="portrait" r:id="rId1"/>
  <headerFooter>
    <oddFooter>&amp;L&amp;A&amp;C&amp;P/&amp;N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1">
    <tabColor rgb="FF00B050"/>
  </sheetPr>
  <dimension ref="A1:H171"/>
  <sheetViews>
    <sheetView view="pageBreakPreview" zoomScaleNormal="100" zoomScaleSheetLayoutView="100" zoomScalePageLayoutView="98" workbookViewId="0"/>
  </sheetViews>
  <sheetFormatPr defaultColWidth="9.1796875" defaultRowHeight="12.5"/>
  <cols>
    <col min="1" max="1" width="6.54296875" style="59" customWidth="1"/>
    <col min="2" max="2" width="55.26953125" style="67" customWidth="1"/>
    <col min="3" max="3" width="8" style="60" customWidth="1"/>
    <col min="4" max="4" width="9.54296875" style="60" customWidth="1"/>
    <col min="5" max="5" width="10.1796875" style="66" customWidth="1"/>
    <col min="6" max="6" width="17.453125" style="62" customWidth="1"/>
    <col min="7" max="7" width="9.1796875" style="60"/>
    <col min="8" max="8" width="65.81640625" style="63" customWidth="1"/>
    <col min="9" max="16384" width="9.1796875" style="60"/>
  </cols>
  <sheetData>
    <row r="1" spans="1:6" ht="15">
      <c r="A1" s="1"/>
      <c r="B1" s="84"/>
      <c r="C1" s="2"/>
      <c r="D1" s="2"/>
      <c r="E1" s="35"/>
      <c r="F1" s="3"/>
    </row>
    <row r="2" spans="1:6" ht="15">
      <c r="A2" s="1"/>
      <c r="B2" s="127" t="s">
        <v>43</v>
      </c>
      <c r="C2" s="2"/>
      <c r="D2" s="2"/>
      <c r="E2" s="35"/>
      <c r="F2" s="3"/>
    </row>
    <row r="3" spans="1:6">
      <c r="A3" s="1"/>
      <c r="B3" s="103"/>
      <c r="C3" s="2"/>
      <c r="D3" s="2"/>
      <c r="E3" s="35"/>
      <c r="F3" s="3"/>
    </row>
    <row r="4" spans="1:6" ht="15">
      <c r="A4" s="1"/>
      <c r="B4" s="112" t="s">
        <v>0</v>
      </c>
      <c r="C4" s="2"/>
      <c r="D4" s="2"/>
      <c r="E4" s="35"/>
      <c r="F4" s="3"/>
    </row>
    <row r="5" spans="1:6" ht="15">
      <c r="A5" s="1"/>
      <c r="B5" s="128" t="s">
        <v>81</v>
      </c>
      <c r="C5" s="2"/>
      <c r="D5" s="2"/>
      <c r="E5" s="35"/>
      <c r="F5" s="3"/>
    </row>
    <row r="6" spans="1:6" ht="18.5">
      <c r="A6" s="72"/>
      <c r="B6" s="129"/>
      <c r="C6" s="43" t="s">
        <v>1</v>
      </c>
      <c r="D6" s="43" t="s">
        <v>2</v>
      </c>
      <c r="E6" s="44" t="s">
        <v>3</v>
      </c>
      <c r="F6" s="44" t="s">
        <v>4</v>
      </c>
    </row>
    <row r="7" spans="1:6" s="65" customFormat="1" ht="17.5">
      <c r="A7" s="4">
        <v>1</v>
      </c>
      <c r="B7" s="4" t="s">
        <v>5</v>
      </c>
      <c r="C7" s="5"/>
      <c r="D7" s="5"/>
      <c r="E7" s="77"/>
      <c r="F7" s="6"/>
    </row>
    <row r="8" spans="1:6" s="65" customFormat="1" ht="17.5">
      <c r="A8" s="73"/>
      <c r="B8" s="127"/>
      <c r="C8" s="5"/>
      <c r="D8" s="5"/>
      <c r="E8" s="77"/>
      <c r="F8" s="6"/>
    </row>
    <row r="9" spans="1:6" ht="25">
      <c r="A9" s="1">
        <v>1.1000000000000001</v>
      </c>
      <c r="B9" s="99" t="s">
        <v>6</v>
      </c>
      <c r="C9" s="2" t="s">
        <v>7</v>
      </c>
      <c r="D9" s="3">
        <v>884</v>
      </c>
      <c r="E9" s="35"/>
      <c r="F9" s="3">
        <f>E9*D9</f>
        <v>0</v>
      </c>
    </row>
    <row r="10" spans="1:6">
      <c r="A10" s="1"/>
      <c r="B10" s="99"/>
      <c r="C10" s="2"/>
      <c r="D10" s="3"/>
      <c r="E10" s="35"/>
      <c r="F10" s="3"/>
    </row>
    <row r="11" spans="1:6" ht="25">
      <c r="A11" s="1">
        <v>1.2</v>
      </c>
      <c r="B11" s="99" t="s">
        <v>8</v>
      </c>
      <c r="C11" s="2" t="s">
        <v>30</v>
      </c>
      <c r="D11" s="3">
        <v>46</v>
      </c>
      <c r="E11" s="35"/>
      <c r="F11" s="3">
        <f>E11*D11</f>
        <v>0</v>
      </c>
    </row>
    <row r="12" spans="1:6">
      <c r="A12" s="1"/>
      <c r="B12" s="99"/>
      <c r="C12" s="2"/>
      <c r="D12" s="3"/>
      <c r="E12" s="35"/>
      <c r="F12" s="3"/>
    </row>
    <row r="13" spans="1:6" ht="25">
      <c r="A13" s="1">
        <v>1.3</v>
      </c>
      <c r="B13" s="99" t="s">
        <v>52</v>
      </c>
      <c r="C13" s="2" t="s">
        <v>30</v>
      </c>
      <c r="D13" s="3">
        <v>1</v>
      </c>
      <c r="E13" s="35"/>
      <c r="F13" s="3">
        <f>E13*D13</f>
        <v>0</v>
      </c>
    </row>
    <row r="14" spans="1:6">
      <c r="A14" s="1"/>
      <c r="B14" s="99"/>
      <c r="C14" s="2"/>
      <c r="D14" s="3"/>
      <c r="E14" s="35"/>
      <c r="F14" s="3"/>
    </row>
    <row r="15" spans="1:6" ht="83.25" customHeight="1">
      <c r="A15" s="1">
        <v>1.4</v>
      </c>
      <c r="B15" s="125" t="s">
        <v>55</v>
      </c>
      <c r="C15" s="2" t="s">
        <v>30</v>
      </c>
      <c r="D15" s="3">
        <v>34</v>
      </c>
      <c r="E15" s="35"/>
      <c r="F15" s="3">
        <f>E15*D15</f>
        <v>0</v>
      </c>
    </row>
    <row r="16" spans="1:6">
      <c r="A16" s="1"/>
      <c r="B16" s="125"/>
      <c r="C16" s="2"/>
      <c r="D16" s="2"/>
      <c r="E16" s="33"/>
      <c r="F16" s="2"/>
    </row>
    <row r="17" spans="1:6" ht="137.5">
      <c r="A17" s="1">
        <v>1.5</v>
      </c>
      <c r="B17" s="125" t="s">
        <v>115</v>
      </c>
      <c r="C17" s="49" t="s">
        <v>30</v>
      </c>
      <c r="D17" s="3">
        <v>1</v>
      </c>
      <c r="E17" s="35"/>
      <c r="F17" s="3">
        <f>+E17*D17</f>
        <v>0</v>
      </c>
    </row>
    <row r="18" spans="1:6">
      <c r="A18" s="1"/>
      <c r="B18" s="99"/>
      <c r="C18" s="2"/>
      <c r="D18" s="3"/>
      <c r="E18" s="35"/>
      <c r="F18" s="3"/>
    </row>
    <row r="19" spans="1:6" ht="57.75" customHeight="1">
      <c r="A19" s="1">
        <v>1.6</v>
      </c>
      <c r="B19" s="102" t="s">
        <v>120</v>
      </c>
      <c r="C19" s="2" t="s">
        <v>58</v>
      </c>
      <c r="D19" s="3">
        <v>3780</v>
      </c>
      <c r="E19" s="35"/>
      <c r="F19" s="3">
        <f>E19*D19</f>
        <v>0</v>
      </c>
    </row>
    <row r="20" spans="1:6">
      <c r="A20" s="1"/>
      <c r="B20" s="130"/>
      <c r="C20" s="8"/>
      <c r="D20" s="9"/>
      <c r="E20" s="36"/>
      <c r="F20" s="9"/>
    </row>
    <row r="21" spans="1:6" ht="62.5">
      <c r="A21" s="1">
        <v>1.7</v>
      </c>
      <c r="B21" s="102" t="s">
        <v>121</v>
      </c>
      <c r="C21" s="49" t="s">
        <v>17</v>
      </c>
      <c r="D21" s="3">
        <f>D19*0.5</f>
        <v>1890</v>
      </c>
      <c r="E21" s="35"/>
      <c r="F21" s="35">
        <f>E21*D21</f>
        <v>0</v>
      </c>
    </row>
    <row r="22" spans="1:6">
      <c r="A22" s="1"/>
      <c r="B22" s="130"/>
      <c r="C22" s="8"/>
      <c r="D22" s="9"/>
      <c r="E22" s="36"/>
      <c r="F22" s="9"/>
    </row>
    <row r="23" spans="1:6" ht="62.5">
      <c r="A23" s="1">
        <v>1.8</v>
      </c>
      <c r="B23" s="99" t="s">
        <v>122</v>
      </c>
      <c r="C23" s="2" t="s">
        <v>7</v>
      </c>
      <c r="D23" s="3">
        <v>105</v>
      </c>
      <c r="E23" s="3"/>
      <c r="F23" s="3">
        <f>D23*E23</f>
        <v>0</v>
      </c>
    </row>
    <row r="24" spans="1:6">
      <c r="A24" s="1"/>
      <c r="B24" s="130"/>
      <c r="C24" s="8"/>
      <c r="D24" s="9"/>
      <c r="E24" s="36"/>
      <c r="F24" s="9"/>
    </row>
    <row r="25" spans="1:6">
      <c r="A25" s="1">
        <v>1.9</v>
      </c>
      <c r="B25" s="99" t="s">
        <v>85</v>
      </c>
      <c r="C25" s="2" t="s">
        <v>7</v>
      </c>
      <c r="D25" s="3">
        <v>65</v>
      </c>
      <c r="E25" s="3"/>
      <c r="F25" s="3">
        <f>E25*D25</f>
        <v>0</v>
      </c>
    </row>
    <row r="26" spans="1:6">
      <c r="A26" s="1"/>
      <c r="B26" s="130"/>
      <c r="C26" s="8"/>
      <c r="D26" s="9"/>
      <c r="E26" s="36"/>
      <c r="F26" s="9"/>
    </row>
    <row r="27" spans="1:6" ht="25">
      <c r="A27" s="26">
        <v>1.1000000000000001</v>
      </c>
      <c r="B27" s="131" t="s">
        <v>48</v>
      </c>
      <c r="C27" s="2" t="s">
        <v>49</v>
      </c>
      <c r="D27" s="3">
        <v>1</v>
      </c>
      <c r="E27" s="35"/>
      <c r="F27" s="3">
        <f>D27*E27</f>
        <v>0</v>
      </c>
    </row>
    <row r="28" spans="1:6">
      <c r="A28" s="26"/>
      <c r="B28" s="102"/>
      <c r="C28" s="2"/>
      <c r="D28" s="3"/>
      <c r="E28" s="35"/>
      <c r="F28" s="3"/>
    </row>
    <row r="29" spans="1:6" s="64" customFormat="1" ht="15.75" customHeight="1" thickBot="1">
      <c r="A29" s="50">
        <v>1</v>
      </c>
      <c r="B29" s="132" t="s">
        <v>11</v>
      </c>
      <c r="C29" s="18"/>
      <c r="D29" s="19"/>
      <c r="E29" s="28"/>
      <c r="F29" s="19">
        <f>SUM(F9:F28)</f>
        <v>0</v>
      </c>
    </row>
    <row r="30" spans="1:6" ht="13" thickTop="1">
      <c r="A30" s="1"/>
      <c r="B30" s="130"/>
      <c r="C30" s="8"/>
      <c r="D30" s="9"/>
      <c r="E30" s="36"/>
      <c r="F30" s="9"/>
    </row>
    <row r="31" spans="1:6" s="65" customFormat="1" ht="17.5">
      <c r="A31" s="4">
        <v>2</v>
      </c>
      <c r="B31" s="4" t="s">
        <v>12</v>
      </c>
      <c r="C31" s="10"/>
      <c r="D31" s="6"/>
      <c r="E31" s="37"/>
      <c r="F31" s="10"/>
    </row>
    <row r="32" spans="1:6">
      <c r="A32" s="1"/>
      <c r="B32" s="130"/>
      <c r="C32" s="8"/>
      <c r="D32" s="9"/>
      <c r="E32" s="36"/>
      <c r="F32" s="9"/>
    </row>
    <row r="33" spans="1:6" s="65" customFormat="1" ht="72.75" customHeight="1">
      <c r="A33" s="1">
        <v>2.1</v>
      </c>
      <c r="B33" s="103" t="s">
        <v>82</v>
      </c>
      <c r="C33" s="2"/>
      <c r="D33" s="107"/>
      <c r="E33" s="35"/>
      <c r="F33" s="3"/>
    </row>
    <row r="34" spans="1:6" ht="14">
      <c r="A34" s="80"/>
      <c r="B34" s="80" t="s">
        <v>13</v>
      </c>
      <c r="C34" s="2" t="s">
        <v>17</v>
      </c>
      <c r="D34" s="3">
        <v>2018</v>
      </c>
      <c r="E34" s="35"/>
      <c r="F34" s="3">
        <f>E34*D34</f>
        <v>0</v>
      </c>
    </row>
    <row r="35" spans="1:6" ht="14">
      <c r="A35" s="80"/>
      <c r="B35" s="80" t="s">
        <v>14</v>
      </c>
      <c r="C35" s="2" t="s">
        <v>17</v>
      </c>
      <c r="D35" s="3">
        <v>76.08</v>
      </c>
      <c r="E35" s="35"/>
      <c r="F35" s="3">
        <f>E35*D35</f>
        <v>0</v>
      </c>
    </row>
    <row r="36" spans="1:6" ht="14">
      <c r="A36" s="80"/>
      <c r="B36" s="80" t="s">
        <v>70</v>
      </c>
      <c r="C36" s="2" t="s">
        <v>17</v>
      </c>
      <c r="D36" s="3">
        <v>0</v>
      </c>
      <c r="E36" s="35"/>
      <c r="F36" s="3">
        <f>E36*D36</f>
        <v>0</v>
      </c>
    </row>
    <row r="37" spans="1:6">
      <c r="A37" s="80"/>
      <c r="B37" s="80"/>
      <c r="C37" s="2"/>
      <c r="D37" s="3"/>
      <c r="E37" s="35"/>
      <c r="F37" s="3"/>
    </row>
    <row r="38" spans="1:6" ht="37.5">
      <c r="A38" s="1">
        <v>2.2000000000000002</v>
      </c>
      <c r="B38" s="103" t="s">
        <v>15</v>
      </c>
      <c r="C38" s="2" t="s">
        <v>58</v>
      </c>
      <c r="D38" s="3">
        <f>+D9*1.32</f>
        <v>1166.8800000000001</v>
      </c>
      <c r="E38" s="35"/>
      <c r="F38" s="3">
        <f>E38*D38</f>
        <v>0</v>
      </c>
    </row>
    <row r="39" spans="1:6">
      <c r="A39" s="1"/>
      <c r="B39" s="99"/>
      <c r="C39" s="2"/>
      <c r="D39" s="3"/>
      <c r="E39" s="35"/>
      <c r="F39" s="3"/>
    </row>
    <row r="40" spans="1:6" ht="45.75" customHeight="1">
      <c r="A40" s="24">
        <v>2.2999999999999998</v>
      </c>
      <c r="B40" s="103" t="s">
        <v>16</v>
      </c>
      <c r="C40" s="2" t="s">
        <v>58</v>
      </c>
      <c r="D40" s="3">
        <f>1510*2</f>
        <v>3020</v>
      </c>
      <c r="E40" s="35"/>
      <c r="F40" s="3">
        <f>E40*D40</f>
        <v>0</v>
      </c>
    </row>
    <row r="41" spans="1:6">
      <c r="A41" s="1"/>
      <c r="B41" s="99"/>
      <c r="C41" s="2"/>
      <c r="D41" s="3"/>
      <c r="E41" s="35"/>
      <c r="F41" s="3"/>
    </row>
    <row r="42" spans="1:6" ht="87.5">
      <c r="A42" s="1">
        <v>2.4</v>
      </c>
      <c r="B42" s="74" t="s">
        <v>141</v>
      </c>
      <c r="C42" s="2" t="s">
        <v>17</v>
      </c>
      <c r="D42" s="3">
        <v>170.39</v>
      </c>
      <c r="E42" s="35"/>
      <c r="F42" s="3">
        <f>E42*D42</f>
        <v>0</v>
      </c>
    </row>
    <row r="43" spans="1:6">
      <c r="A43" s="1"/>
      <c r="B43" s="99"/>
      <c r="C43" s="2"/>
      <c r="D43" s="2"/>
      <c r="E43" s="33"/>
      <c r="F43" s="2"/>
    </row>
    <row r="44" spans="1:6" ht="73.5" customHeight="1">
      <c r="A44" s="24">
        <v>2.5</v>
      </c>
      <c r="B44" s="103" t="s">
        <v>50</v>
      </c>
      <c r="C44" s="2" t="s">
        <v>17</v>
      </c>
      <c r="D44" s="3">
        <v>504.02</v>
      </c>
      <c r="E44" s="35"/>
      <c r="F44" s="3">
        <f>E44*D44</f>
        <v>0</v>
      </c>
    </row>
    <row r="45" spans="1:6">
      <c r="A45" s="1"/>
      <c r="B45" s="99"/>
      <c r="C45" s="2"/>
      <c r="D45" s="3"/>
      <c r="E45" s="35"/>
      <c r="F45" s="3"/>
    </row>
    <row r="46" spans="1:6" ht="161.25" customHeight="1">
      <c r="A46" s="24">
        <v>2.6</v>
      </c>
      <c r="B46" s="103" t="s">
        <v>51</v>
      </c>
      <c r="C46" s="2" t="s">
        <v>17</v>
      </c>
      <c r="D46" s="3">
        <f>D34+D35-D42-D44</f>
        <v>1419.67</v>
      </c>
      <c r="E46" s="35"/>
      <c r="F46" s="3">
        <f>E46*D46</f>
        <v>0</v>
      </c>
    </row>
    <row r="47" spans="1:6">
      <c r="A47" s="1"/>
      <c r="B47" s="99"/>
      <c r="C47" s="2"/>
      <c r="D47" s="3"/>
      <c r="E47" s="35"/>
      <c r="F47" s="3"/>
    </row>
    <row r="48" spans="1:6" ht="37.5">
      <c r="A48" s="1">
        <v>2.7</v>
      </c>
      <c r="B48" s="99" t="s">
        <v>142</v>
      </c>
      <c r="C48" s="2" t="s">
        <v>17</v>
      </c>
      <c r="D48" s="3">
        <f>D19*0.35</f>
        <v>1323</v>
      </c>
      <c r="E48" s="35"/>
      <c r="F48" s="3">
        <f>D48*E48</f>
        <v>0</v>
      </c>
    </row>
    <row r="49" spans="1:6">
      <c r="A49" s="1"/>
      <c r="B49" s="99"/>
      <c r="C49" s="2"/>
      <c r="D49" s="3"/>
      <c r="E49" s="35"/>
      <c r="F49" s="3"/>
    </row>
    <row r="50" spans="1:6" ht="37.5">
      <c r="A50" s="24">
        <v>2.8</v>
      </c>
      <c r="B50" s="99" t="s">
        <v>143</v>
      </c>
      <c r="C50" s="2" t="s">
        <v>17</v>
      </c>
      <c r="D50" s="3">
        <f>+D19*0.25</f>
        <v>945</v>
      </c>
      <c r="E50" s="35"/>
      <c r="F50" s="3">
        <f>+E50*D50</f>
        <v>0</v>
      </c>
    </row>
    <row r="51" spans="1:6">
      <c r="A51" s="1"/>
      <c r="B51" s="99"/>
      <c r="C51" s="2"/>
      <c r="D51" s="2"/>
      <c r="E51" s="33"/>
      <c r="F51" s="2"/>
    </row>
    <row r="52" spans="1:6" ht="37.5">
      <c r="A52" s="24">
        <v>2.9</v>
      </c>
      <c r="B52" s="150" t="s">
        <v>174</v>
      </c>
      <c r="C52" s="2" t="s">
        <v>58</v>
      </c>
      <c r="D52" s="3">
        <f>D19</f>
        <v>3780</v>
      </c>
      <c r="E52" s="35"/>
      <c r="F52" s="3">
        <f>+E52*D52</f>
        <v>0</v>
      </c>
    </row>
    <row r="53" spans="1:6">
      <c r="A53" s="81"/>
      <c r="B53" s="99"/>
      <c r="C53" s="2"/>
      <c r="D53" s="3"/>
      <c r="E53" s="35"/>
      <c r="F53" s="3"/>
    </row>
    <row r="54" spans="1:6" ht="37.5">
      <c r="A54" s="26">
        <v>2.1</v>
      </c>
      <c r="B54" s="148" t="s">
        <v>176</v>
      </c>
      <c r="C54" s="2" t="s">
        <v>58</v>
      </c>
      <c r="D54" s="3">
        <f>D19</f>
        <v>3780</v>
      </c>
      <c r="E54" s="35"/>
      <c r="F54" s="3">
        <f>D54*E54</f>
        <v>0</v>
      </c>
    </row>
    <row r="55" spans="1:6">
      <c r="A55" s="81"/>
      <c r="B55" s="80"/>
      <c r="C55" s="2"/>
      <c r="D55" s="2"/>
      <c r="E55" s="33"/>
      <c r="F55" s="2"/>
    </row>
    <row r="56" spans="1:6" ht="14">
      <c r="A56" s="25">
        <v>2.11</v>
      </c>
      <c r="B56" s="99" t="s">
        <v>47</v>
      </c>
      <c r="C56" s="2" t="s">
        <v>58</v>
      </c>
      <c r="D56" s="3">
        <f>+D19</f>
        <v>3780</v>
      </c>
      <c r="E56" s="35"/>
      <c r="F56" s="3">
        <f>+E56*D56</f>
        <v>0</v>
      </c>
    </row>
    <row r="57" spans="1:6">
      <c r="A57" s="1"/>
      <c r="B57" s="80"/>
      <c r="C57" s="2"/>
      <c r="D57" s="2"/>
      <c r="E57" s="33"/>
      <c r="F57" s="2"/>
    </row>
    <row r="58" spans="1:6" ht="25">
      <c r="A58" s="25">
        <v>2.12</v>
      </c>
      <c r="B58" s="99" t="s">
        <v>144</v>
      </c>
      <c r="C58" s="2" t="s">
        <v>10</v>
      </c>
      <c r="D58" s="3">
        <v>50</v>
      </c>
      <c r="E58" s="35"/>
      <c r="F58" s="3">
        <f>+E58*D58</f>
        <v>0</v>
      </c>
    </row>
    <row r="59" spans="1:6">
      <c r="A59" s="26"/>
      <c r="B59" s="99"/>
      <c r="C59" s="2"/>
      <c r="D59" s="3"/>
      <c r="E59" s="35"/>
      <c r="F59" s="3"/>
    </row>
    <row r="60" spans="1:6" ht="37.5">
      <c r="A60" s="25">
        <v>2.13</v>
      </c>
      <c r="B60" s="133" t="s">
        <v>145</v>
      </c>
      <c r="C60" s="49" t="s">
        <v>58</v>
      </c>
      <c r="D60" s="3">
        <f>((D9*2)-D62-D64)/2</f>
        <v>536.5</v>
      </c>
      <c r="E60" s="35"/>
      <c r="F60" s="35">
        <f>+E60*D60</f>
        <v>0</v>
      </c>
    </row>
    <row r="61" spans="1:6">
      <c r="A61" s="25"/>
      <c r="B61" s="133"/>
      <c r="C61" s="49"/>
      <c r="D61" s="3"/>
      <c r="E61" s="35"/>
      <c r="F61" s="35"/>
    </row>
    <row r="62" spans="1:6" ht="25">
      <c r="A62" s="25">
        <v>2.14</v>
      </c>
      <c r="B62" s="133" t="s">
        <v>83</v>
      </c>
      <c r="C62" s="49" t="s">
        <v>64</v>
      </c>
      <c r="D62" s="3">
        <f>(71+163+104+67+160+20+5)</f>
        <v>590</v>
      </c>
      <c r="E62" s="35"/>
      <c r="F62" s="35">
        <f>D62*E62</f>
        <v>0</v>
      </c>
    </row>
    <row r="63" spans="1:6">
      <c r="A63" s="25"/>
      <c r="B63" s="133"/>
      <c r="C63" s="49"/>
      <c r="D63" s="3"/>
      <c r="E63" s="35"/>
      <c r="F63" s="35"/>
    </row>
    <row r="64" spans="1:6" ht="75">
      <c r="A64" s="25">
        <v>2.15</v>
      </c>
      <c r="B64" s="134" t="s">
        <v>116</v>
      </c>
      <c r="C64" s="2" t="s">
        <v>7</v>
      </c>
      <c r="D64" s="3">
        <f>D23</f>
        <v>105</v>
      </c>
      <c r="E64" s="3"/>
      <c r="F64" s="3">
        <f>D64*E64</f>
        <v>0</v>
      </c>
    </row>
    <row r="65" spans="1:6">
      <c r="A65" s="25"/>
      <c r="B65" s="133"/>
      <c r="C65" s="49"/>
      <c r="D65" s="3"/>
      <c r="E65" s="35"/>
      <c r="F65" s="35"/>
    </row>
    <row r="66" spans="1:6" ht="50">
      <c r="A66" s="25">
        <v>2.16</v>
      </c>
      <c r="B66" s="99" t="s">
        <v>54</v>
      </c>
      <c r="C66" s="2" t="s">
        <v>17</v>
      </c>
      <c r="D66" s="14">
        <f>D34+D35+D36-D46</f>
        <v>674.40999999999985</v>
      </c>
      <c r="E66" s="35"/>
      <c r="F66" s="3">
        <f>+E66*D66</f>
        <v>0</v>
      </c>
    </row>
    <row r="67" spans="1:6">
      <c r="A67" s="25"/>
      <c r="B67" s="99"/>
      <c r="C67" s="2"/>
      <c r="D67" s="3"/>
      <c r="E67" s="35"/>
      <c r="F67" s="3"/>
    </row>
    <row r="68" spans="1:6" ht="69" customHeight="1">
      <c r="A68" s="25">
        <v>2.17</v>
      </c>
      <c r="B68" s="125" t="s">
        <v>33</v>
      </c>
      <c r="C68" s="2" t="s">
        <v>7</v>
      </c>
      <c r="D68" s="3">
        <f>14*3</f>
        <v>42</v>
      </c>
      <c r="E68" s="35"/>
      <c r="F68" s="3">
        <f>D68*E68</f>
        <v>0</v>
      </c>
    </row>
    <row r="69" spans="1:6">
      <c r="A69" s="25"/>
      <c r="B69" s="125"/>
      <c r="C69" s="2"/>
      <c r="D69" s="2"/>
      <c r="E69" s="33"/>
      <c r="F69" s="2"/>
    </row>
    <row r="70" spans="1:6" ht="86.25" customHeight="1">
      <c r="A70" s="25">
        <v>2.1800000000000002</v>
      </c>
      <c r="B70" s="125" t="s">
        <v>34</v>
      </c>
      <c r="C70" s="2" t="s">
        <v>7</v>
      </c>
      <c r="D70" s="3">
        <f>12*3</f>
        <v>36</v>
      </c>
      <c r="E70" s="35"/>
      <c r="F70" s="3">
        <f>D70*E70</f>
        <v>0</v>
      </c>
    </row>
    <row r="71" spans="1:6">
      <c r="A71" s="80"/>
      <c r="B71" s="125"/>
      <c r="C71" s="2"/>
      <c r="D71" s="2"/>
      <c r="E71" s="33"/>
      <c r="F71" s="2"/>
    </row>
    <row r="72" spans="1:6" ht="60" customHeight="1">
      <c r="A72" s="25">
        <v>2.19</v>
      </c>
      <c r="B72" s="125" t="s">
        <v>57</v>
      </c>
      <c r="C72" s="2" t="s">
        <v>7</v>
      </c>
      <c r="D72" s="3">
        <f>5*3</f>
        <v>15</v>
      </c>
      <c r="E72" s="35"/>
      <c r="F72" s="3">
        <f>D72*E72</f>
        <v>0</v>
      </c>
    </row>
    <row r="73" spans="1:6">
      <c r="A73" s="25"/>
      <c r="B73" s="125"/>
      <c r="C73" s="2"/>
      <c r="D73" s="3"/>
      <c r="E73" s="35"/>
      <c r="F73" s="3"/>
    </row>
    <row r="74" spans="1:6" ht="25">
      <c r="A74" s="25">
        <v>2.2000000000000002</v>
      </c>
      <c r="B74" s="125" t="s">
        <v>166</v>
      </c>
      <c r="C74" s="2" t="s">
        <v>9</v>
      </c>
      <c r="D74" s="3">
        <v>12</v>
      </c>
      <c r="E74" s="35"/>
      <c r="F74" s="3">
        <f>D74*E74</f>
        <v>0</v>
      </c>
    </row>
    <row r="75" spans="1:6">
      <c r="A75" s="25"/>
      <c r="B75" s="125"/>
      <c r="C75" s="2"/>
      <c r="D75" s="3"/>
      <c r="E75" s="35"/>
      <c r="F75" s="3"/>
    </row>
    <row r="76" spans="1:6" ht="25">
      <c r="A76" s="25">
        <v>2.21</v>
      </c>
      <c r="B76" s="125" t="s">
        <v>94</v>
      </c>
      <c r="C76" s="2" t="s">
        <v>17</v>
      </c>
      <c r="D76" s="3">
        <v>15</v>
      </c>
      <c r="E76" s="35"/>
      <c r="F76" s="3">
        <f>D76*E76</f>
        <v>0</v>
      </c>
    </row>
    <row r="77" spans="1:6">
      <c r="A77" s="25"/>
      <c r="B77" s="125"/>
      <c r="C77" s="2"/>
      <c r="D77" s="3"/>
      <c r="E77" s="35"/>
      <c r="F77" s="3"/>
    </row>
    <row r="78" spans="1:6" ht="50">
      <c r="A78" s="25">
        <v>2.2200000000000002</v>
      </c>
      <c r="B78" s="15" t="s">
        <v>124</v>
      </c>
      <c r="C78" s="49" t="s">
        <v>84</v>
      </c>
      <c r="D78" s="3">
        <v>80</v>
      </c>
      <c r="E78" s="3"/>
      <c r="F78" s="3">
        <f>E78*D78</f>
        <v>0</v>
      </c>
    </row>
    <row r="79" spans="1:6">
      <c r="A79" s="25"/>
      <c r="B79" s="125"/>
      <c r="C79" s="2"/>
      <c r="D79" s="3"/>
      <c r="E79" s="35"/>
      <c r="F79" s="3"/>
    </row>
    <row r="80" spans="1:6" ht="37.5">
      <c r="A80" s="25">
        <v>2.23</v>
      </c>
      <c r="B80" s="99" t="s">
        <v>67</v>
      </c>
      <c r="C80" s="2"/>
      <c r="D80" s="3"/>
      <c r="E80" s="35"/>
      <c r="F80" s="3"/>
    </row>
    <row r="81" spans="1:6">
      <c r="A81" s="25"/>
      <c r="B81" s="99"/>
      <c r="C81" s="2" t="s">
        <v>66</v>
      </c>
      <c r="D81" s="3"/>
      <c r="E81" s="35"/>
      <c r="F81" s="3">
        <f>0.1*SUM(F33:F77)</f>
        <v>0</v>
      </c>
    </row>
    <row r="82" spans="1:6">
      <c r="A82" s="25"/>
      <c r="B82" s="99"/>
      <c r="C82" s="2"/>
      <c r="D82" s="3"/>
      <c r="E82" s="35"/>
      <c r="F82" s="3"/>
    </row>
    <row r="83" spans="1:6" ht="15.75" customHeight="1" thickBot="1">
      <c r="A83" s="82">
        <v>2</v>
      </c>
      <c r="B83" s="135" t="s">
        <v>18</v>
      </c>
      <c r="C83" s="27"/>
      <c r="D83" s="19"/>
      <c r="E83" s="28"/>
      <c r="F83" s="28">
        <f>SUM(F33:F82)</f>
        <v>0</v>
      </c>
    </row>
    <row r="84" spans="1:6" s="65" customFormat="1" ht="18" thickTop="1">
      <c r="A84" s="1"/>
      <c r="B84" s="130"/>
      <c r="C84" s="7"/>
      <c r="D84" s="6"/>
      <c r="E84" s="37"/>
      <c r="F84" s="6"/>
    </row>
    <row r="85" spans="1:6" ht="17.5">
      <c r="A85" s="4">
        <v>3</v>
      </c>
      <c r="B85" s="4" t="s">
        <v>28</v>
      </c>
      <c r="C85" s="10"/>
      <c r="D85" s="6"/>
      <c r="E85" s="37"/>
      <c r="F85" s="10"/>
    </row>
    <row r="86" spans="1:6" ht="15">
      <c r="A86" s="4"/>
      <c r="B86" s="128"/>
      <c r="C86" s="2"/>
      <c r="D86" s="3"/>
      <c r="E86" s="35"/>
      <c r="F86" s="3"/>
    </row>
    <row r="87" spans="1:6" ht="86.25" customHeight="1">
      <c r="A87" s="1">
        <v>3.1</v>
      </c>
      <c r="B87" s="103" t="s">
        <v>63</v>
      </c>
      <c r="C87" s="2"/>
      <c r="D87" s="3"/>
      <c r="E87" s="35"/>
      <c r="F87" s="3"/>
    </row>
    <row r="88" spans="1:6">
      <c r="A88" s="1"/>
      <c r="B88" s="103"/>
      <c r="C88" s="2"/>
      <c r="D88" s="3"/>
      <c r="E88" s="35"/>
      <c r="F88" s="3"/>
    </row>
    <row r="89" spans="1:6">
      <c r="A89" s="1"/>
      <c r="B89" s="80" t="s">
        <v>59</v>
      </c>
      <c r="C89" s="2" t="s">
        <v>30</v>
      </c>
      <c r="D89" s="2">
        <v>4</v>
      </c>
      <c r="E89" s="55"/>
      <c r="F89" s="14">
        <f>+E89*D89</f>
        <v>0</v>
      </c>
    </row>
    <row r="90" spans="1:6">
      <c r="A90" s="1"/>
      <c r="B90" s="80" t="s">
        <v>60</v>
      </c>
      <c r="C90" s="2" t="s">
        <v>30</v>
      </c>
      <c r="D90" s="2">
        <v>21</v>
      </c>
      <c r="E90" s="55"/>
      <c r="F90" s="14">
        <f>+E90*D90</f>
        <v>0</v>
      </c>
    </row>
    <row r="91" spans="1:6">
      <c r="A91" s="1"/>
      <c r="B91" s="80" t="s">
        <v>61</v>
      </c>
      <c r="C91" s="2" t="s">
        <v>30</v>
      </c>
      <c r="D91" s="2">
        <v>4</v>
      </c>
      <c r="E91" s="55"/>
      <c r="F91" s="14">
        <f>+E91*D91</f>
        <v>0</v>
      </c>
    </row>
    <row r="92" spans="1:6">
      <c r="A92" s="1"/>
      <c r="B92" s="80" t="s">
        <v>62</v>
      </c>
      <c r="C92" s="2" t="s">
        <v>30</v>
      </c>
      <c r="D92" s="2">
        <v>1</v>
      </c>
      <c r="E92" s="55"/>
      <c r="F92" s="14">
        <f>+E92*D92</f>
        <v>0</v>
      </c>
    </row>
    <row r="93" spans="1:6">
      <c r="A93" s="1"/>
      <c r="B93" s="80"/>
      <c r="C93" s="2"/>
      <c r="D93" s="2"/>
      <c r="E93" s="55"/>
      <c r="F93" s="14"/>
    </row>
    <row r="94" spans="1:6" ht="31.5" customHeight="1">
      <c r="A94" s="1">
        <v>3.2</v>
      </c>
      <c r="B94" s="103" t="s">
        <v>146</v>
      </c>
      <c r="C94" s="2"/>
      <c r="D94" s="2"/>
      <c r="E94" s="33"/>
      <c r="F94" s="2"/>
    </row>
    <row r="95" spans="1:6">
      <c r="A95" s="1"/>
      <c r="B95" s="104" t="s">
        <v>44</v>
      </c>
      <c r="C95" s="2" t="s">
        <v>7</v>
      </c>
      <c r="D95" s="3">
        <v>633</v>
      </c>
      <c r="E95" s="35"/>
      <c r="F95" s="3">
        <f>+D95*E95</f>
        <v>0</v>
      </c>
    </row>
    <row r="96" spans="1:6">
      <c r="A96" s="1"/>
      <c r="B96" s="104"/>
      <c r="C96" s="2"/>
      <c r="D96" s="3"/>
      <c r="E96" s="35"/>
      <c r="F96" s="3"/>
    </row>
    <row r="97" spans="1:6" ht="48" customHeight="1">
      <c r="A97" s="1">
        <v>3.3</v>
      </c>
      <c r="B97" s="103" t="s">
        <v>45</v>
      </c>
      <c r="C97" s="49"/>
      <c r="D97" s="3"/>
      <c r="E97" s="35"/>
      <c r="F97" s="35"/>
    </row>
    <row r="98" spans="1:6">
      <c r="A98" s="1"/>
      <c r="B98" s="103" t="s">
        <v>46</v>
      </c>
      <c r="C98" s="49" t="s">
        <v>7</v>
      </c>
      <c r="D98" s="3">
        <v>251</v>
      </c>
      <c r="E98" s="35"/>
      <c r="F98" s="35">
        <f>+D98*E98</f>
        <v>0</v>
      </c>
    </row>
    <row r="99" spans="1:6">
      <c r="A99" s="1"/>
      <c r="B99" s="104"/>
      <c r="C99" s="2"/>
      <c r="D99" s="3"/>
      <c r="E99" s="35"/>
      <c r="F99" s="3"/>
    </row>
    <row r="100" spans="1:6" ht="69.75" customHeight="1">
      <c r="A100" s="1">
        <v>3.4</v>
      </c>
      <c r="B100" s="119" t="s">
        <v>147</v>
      </c>
      <c r="C100" s="2" t="s">
        <v>30</v>
      </c>
      <c r="D100" s="3">
        <f>SUM(D89:D92)</f>
        <v>30</v>
      </c>
      <c r="E100" s="35"/>
      <c r="F100" s="3">
        <f>E100*D100</f>
        <v>0</v>
      </c>
    </row>
    <row r="101" spans="1:6">
      <c r="A101" s="1"/>
      <c r="B101" s="103"/>
      <c r="C101" s="2"/>
      <c r="D101" s="3"/>
      <c r="E101" s="35"/>
      <c r="F101" s="3"/>
    </row>
    <row r="102" spans="1:6" ht="87.5">
      <c r="A102" s="1">
        <v>3.5</v>
      </c>
      <c r="B102" s="15" t="s">
        <v>65</v>
      </c>
      <c r="C102" s="2" t="s">
        <v>30</v>
      </c>
      <c r="D102" s="3">
        <v>11</v>
      </c>
      <c r="E102" s="35"/>
      <c r="F102" s="3">
        <f>E102*D102</f>
        <v>0</v>
      </c>
    </row>
    <row r="103" spans="1:6">
      <c r="A103" s="1"/>
      <c r="B103" s="15"/>
      <c r="C103" s="2"/>
      <c r="D103" s="3"/>
      <c r="E103" s="35"/>
      <c r="F103" s="3"/>
    </row>
    <row r="104" spans="1:6" ht="87.5">
      <c r="A104" s="1">
        <v>3.6</v>
      </c>
      <c r="B104" s="15" t="s">
        <v>114</v>
      </c>
      <c r="C104" s="2" t="s">
        <v>30</v>
      </c>
      <c r="D104" s="3">
        <v>2</v>
      </c>
      <c r="E104" s="35"/>
      <c r="F104" s="3">
        <f>E104*D104</f>
        <v>0</v>
      </c>
    </row>
    <row r="105" spans="1:6">
      <c r="D105" s="62"/>
    </row>
    <row r="106" spans="1:6" ht="37.5">
      <c r="A106" s="56">
        <v>3.7</v>
      </c>
      <c r="B106" s="136" t="s">
        <v>117</v>
      </c>
      <c r="C106" s="2" t="s">
        <v>17</v>
      </c>
      <c r="D106" s="105">
        <v>15</v>
      </c>
      <c r="E106" s="57"/>
      <c r="F106" s="58">
        <f>D106*E106</f>
        <v>0</v>
      </c>
    </row>
    <row r="107" spans="1:6">
      <c r="A107" s="56"/>
      <c r="B107" s="136"/>
      <c r="C107" s="2"/>
      <c r="D107" s="105"/>
      <c r="E107" s="57"/>
      <c r="F107" s="58"/>
    </row>
    <row r="108" spans="1:6" ht="37.5">
      <c r="A108" s="1">
        <v>3.8</v>
      </c>
      <c r="B108" s="103" t="s">
        <v>118</v>
      </c>
      <c r="C108" s="2" t="s">
        <v>7</v>
      </c>
      <c r="D108" s="3">
        <v>6</v>
      </c>
      <c r="E108" s="55"/>
      <c r="F108" s="3">
        <f>D108*E108</f>
        <v>0</v>
      </c>
    </row>
    <row r="109" spans="1:6">
      <c r="D109" s="62"/>
      <c r="E109" s="61"/>
    </row>
    <row r="110" spans="1:6" ht="25">
      <c r="A110" s="1">
        <v>3.9</v>
      </c>
      <c r="B110" s="103" t="s">
        <v>69</v>
      </c>
      <c r="C110" s="2" t="s">
        <v>9</v>
      </c>
      <c r="D110" s="3">
        <v>1</v>
      </c>
      <c r="E110" s="55"/>
      <c r="F110" s="14">
        <f>D110*E110</f>
        <v>0</v>
      </c>
    </row>
    <row r="111" spans="1:6">
      <c r="A111" s="1"/>
      <c r="B111" s="103"/>
      <c r="C111" s="2"/>
      <c r="D111" s="3"/>
      <c r="E111" s="55"/>
      <c r="F111" s="14"/>
    </row>
    <row r="112" spans="1:6" ht="62.5">
      <c r="A112" s="25">
        <v>3.1</v>
      </c>
      <c r="B112" s="101" t="s">
        <v>119</v>
      </c>
      <c r="C112" s="3" t="s">
        <v>7</v>
      </c>
      <c r="D112" s="3">
        <v>22</v>
      </c>
      <c r="E112" s="35"/>
      <c r="F112" s="3">
        <f>D112*E112</f>
        <v>0</v>
      </c>
    </row>
    <row r="113" spans="1:6">
      <c r="A113" s="24"/>
      <c r="B113" s="101"/>
      <c r="C113" s="3"/>
      <c r="D113" s="3"/>
      <c r="E113" s="35"/>
      <c r="F113" s="3"/>
    </row>
    <row r="114" spans="1:6" ht="37.5">
      <c r="A114" s="25">
        <v>3.11</v>
      </c>
      <c r="B114" s="101" t="s">
        <v>93</v>
      </c>
      <c r="C114" s="49" t="s">
        <v>9</v>
      </c>
      <c r="D114" s="3">
        <v>1</v>
      </c>
      <c r="E114" s="3"/>
      <c r="F114" s="3">
        <f>E114*D114</f>
        <v>0</v>
      </c>
    </row>
    <row r="115" spans="1:6" ht="13.5" customHeight="1">
      <c r="A115" s="24"/>
      <c r="B115" s="101"/>
      <c r="C115" s="3"/>
      <c r="D115" s="3"/>
      <c r="E115" s="35"/>
      <c r="F115" s="3"/>
    </row>
    <row r="116" spans="1:6" ht="37.5">
      <c r="A116" s="25">
        <v>3.12</v>
      </c>
      <c r="B116" s="15" t="s">
        <v>127</v>
      </c>
      <c r="C116" s="49" t="s">
        <v>9</v>
      </c>
      <c r="D116" s="3">
        <v>2</v>
      </c>
      <c r="E116" s="3"/>
      <c r="F116" s="3">
        <f>E116*D116</f>
        <v>0</v>
      </c>
    </row>
    <row r="117" spans="1:6">
      <c r="A117" s="25"/>
      <c r="B117" s="15"/>
      <c r="C117" s="49"/>
      <c r="D117" s="3"/>
      <c r="E117" s="3"/>
      <c r="F117" s="3"/>
    </row>
    <row r="118" spans="1:6" ht="37.5">
      <c r="A118" s="25">
        <v>3.12</v>
      </c>
      <c r="B118" s="15" t="s">
        <v>95</v>
      </c>
      <c r="C118" s="49" t="s">
        <v>30</v>
      </c>
      <c r="D118" s="2">
        <v>3</v>
      </c>
      <c r="E118" s="35"/>
      <c r="F118" s="3">
        <f>D118*E118</f>
        <v>0</v>
      </c>
    </row>
    <row r="119" spans="1:6">
      <c r="A119" s="25"/>
      <c r="B119" s="15"/>
      <c r="C119" s="49"/>
      <c r="D119" s="3"/>
      <c r="E119" s="3"/>
      <c r="F119" s="3"/>
    </row>
    <row r="120" spans="1:6" ht="25">
      <c r="A120" s="26">
        <v>3.13</v>
      </c>
      <c r="B120" s="103" t="s">
        <v>69</v>
      </c>
      <c r="C120" s="2" t="s">
        <v>9</v>
      </c>
      <c r="D120" s="3">
        <v>1</v>
      </c>
      <c r="E120" s="55"/>
      <c r="F120" s="14">
        <f>D120*E120</f>
        <v>0</v>
      </c>
    </row>
    <row r="121" spans="1:6" ht="13">
      <c r="A121" s="26"/>
      <c r="B121" s="137"/>
      <c r="C121" s="2"/>
      <c r="D121" s="3"/>
      <c r="E121" s="33"/>
      <c r="F121" s="2"/>
    </row>
    <row r="122" spans="1:6" ht="13">
      <c r="A122" s="1"/>
      <c r="B122" s="137"/>
      <c r="C122" s="2"/>
      <c r="D122" s="3"/>
      <c r="E122" s="33"/>
      <c r="F122" s="2"/>
    </row>
    <row r="123" spans="1:6" ht="15.75" customHeight="1" thickBot="1">
      <c r="A123" s="50">
        <v>3</v>
      </c>
      <c r="B123" s="132" t="s">
        <v>29</v>
      </c>
      <c r="C123" s="29"/>
      <c r="D123" s="11"/>
      <c r="E123" s="39"/>
      <c r="F123" s="11">
        <f>SUM(F87:F121)</f>
        <v>0</v>
      </c>
    </row>
    <row r="124" spans="1:6" ht="18" thickTop="1">
      <c r="A124" s="80"/>
      <c r="B124" s="103"/>
      <c r="C124" s="7"/>
      <c r="D124" s="6"/>
      <c r="E124" s="37"/>
      <c r="F124" s="6"/>
    </row>
    <row r="125" spans="1:6" ht="15">
      <c r="A125" s="4">
        <v>4</v>
      </c>
      <c r="B125" s="4" t="s">
        <v>19</v>
      </c>
      <c r="C125" s="2"/>
      <c r="D125" s="3"/>
      <c r="E125" s="35"/>
      <c r="F125" s="3"/>
    </row>
    <row r="126" spans="1:6" ht="15">
      <c r="A126" s="12"/>
      <c r="B126" s="128"/>
      <c r="C126" s="2"/>
      <c r="D126" s="3"/>
      <c r="E126" s="35"/>
      <c r="F126" s="2"/>
    </row>
    <row r="127" spans="1:6">
      <c r="A127" s="1">
        <v>4.0999999999999996</v>
      </c>
      <c r="B127" s="103" t="s">
        <v>20</v>
      </c>
      <c r="C127" s="2" t="s">
        <v>7</v>
      </c>
      <c r="D127" s="3">
        <f>+D9</f>
        <v>884</v>
      </c>
      <c r="E127" s="35"/>
      <c r="F127" s="3">
        <f>+D127*E127</f>
        <v>0</v>
      </c>
    </row>
    <row r="128" spans="1:6">
      <c r="A128" s="1"/>
      <c r="B128" s="99"/>
      <c r="C128" s="2"/>
      <c r="D128" s="3"/>
      <c r="E128" s="35"/>
      <c r="F128" s="3"/>
    </row>
    <row r="129" spans="1:6">
      <c r="A129" s="1">
        <v>4.2</v>
      </c>
      <c r="B129" s="103" t="s">
        <v>21</v>
      </c>
      <c r="C129" s="2" t="s">
        <v>7</v>
      </c>
      <c r="D129" s="3">
        <f>+D9</f>
        <v>884</v>
      </c>
      <c r="E129" s="35"/>
      <c r="F129" s="3">
        <f>+D129*E129</f>
        <v>0</v>
      </c>
    </row>
    <row r="130" spans="1:6">
      <c r="A130" s="1"/>
      <c r="B130" s="103"/>
      <c r="C130" s="2"/>
      <c r="D130" s="3"/>
      <c r="E130" s="33"/>
      <c r="F130" s="3"/>
    </row>
    <row r="131" spans="1:6">
      <c r="A131" s="1">
        <v>4.3</v>
      </c>
      <c r="B131" s="103" t="s">
        <v>22</v>
      </c>
      <c r="C131" s="2" t="s">
        <v>30</v>
      </c>
      <c r="D131" s="3">
        <f>D100</f>
        <v>30</v>
      </c>
      <c r="E131" s="35"/>
      <c r="F131" s="3">
        <f>E131*D131</f>
        <v>0</v>
      </c>
    </row>
    <row r="132" spans="1:6">
      <c r="A132" s="1"/>
      <c r="B132" s="103"/>
      <c r="C132" s="2"/>
      <c r="D132" s="3"/>
      <c r="E132" s="33"/>
      <c r="F132" s="3"/>
    </row>
    <row r="133" spans="1:6" ht="76.5" customHeight="1">
      <c r="A133" s="1">
        <v>4.4000000000000004</v>
      </c>
      <c r="B133" s="103" t="s">
        <v>31</v>
      </c>
      <c r="C133" s="2" t="s">
        <v>7</v>
      </c>
      <c r="D133" s="3">
        <f>+D9</f>
        <v>884</v>
      </c>
      <c r="E133" s="35"/>
      <c r="F133" s="3">
        <f>E133*D133</f>
        <v>0</v>
      </c>
    </row>
    <row r="134" spans="1:6">
      <c r="A134" s="1"/>
      <c r="B134" s="103"/>
      <c r="C134" s="2"/>
      <c r="D134" s="3"/>
      <c r="E134" s="33"/>
      <c r="F134" s="3"/>
    </row>
    <row r="135" spans="1:6" ht="45" customHeight="1">
      <c r="A135" s="1">
        <v>4.5</v>
      </c>
      <c r="B135" s="103" t="s">
        <v>32</v>
      </c>
      <c r="C135" s="2" t="s">
        <v>7</v>
      </c>
      <c r="D135" s="3">
        <f>+D9</f>
        <v>884</v>
      </c>
      <c r="E135" s="35"/>
      <c r="F135" s="3">
        <f>E135*D135</f>
        <v>0</v>
      </c>
    </row>
    <row r="136" spans="1:6">
      <c r="A136" s="1"/>
      <c r="B136" s="138"/>
      <c r="C136" s="2"/>
      <c r="D136" s="3"/>
      <c r="E136" s="35"/>
      <c r="F136" s="3"/>
    </row>
    <row r="137" spans="1:6" ht="45" customHeight="1">
      <c r="A137" s="1">
        <v>4.5999999999999996</v>
      </c>
      <c r="B137" s="103" t="s">
        <v>23</v>
      </c>
      <c r="C137" s="2" t="s">
        <v>7</v>
      </c>
      <c r="D137" s="3">
        <f>+D9</f>
        <v>884</v>
      </c>
      <c r="E137" s="35"/>
      <c r="F137" s="3">
        <f>E137*D137</f>
        <v>0</v>
      </c>
    </row>
    <row r="138" spans="1:6">
      <c r="A138" s="1"/>
      <c r="B138" s="99"/>
      <c r="C138" s="2"/>
      <c r="D138" s="3"/>
      <c r="E138" s="35"/>
      <c r="F138" s="3"/>
    </row>
    <row r="139" spans="1:6">
      <c r="A139" s="1">
        <v>4.7</v>
      </c>
      <c r="B139" s="103" t="s">
        <v>24</v>
      </c>
      <c r="C139" s="2" t="s">
        <v>7</v>
      </c>
      <c r="D139" s="3">
        <f>+D133</f>
        <v>884</v>
      </c>
      <c r="E139" s="35"/>
      <c r="F139" s="3">
        <f>E139*D139</f>
        <v>0</v>
      </c>
    </row>
    <row r="140" spans="1:6">
      <c r="A140" s="1"/>
      <c r="B140" s="103"/>
      <c r="C140" s="2"/>
      <c r="D140" s="3"/>
      <c r="E140" s="35"/>
      <c r="F140" s="3"/>
    </row>
    <row r="141" spans="1:6" ht="37.5">
      <c r="A141" s="1">
        <v>4.8</v>
      </c>
      <c r="B141" s="103" t="s">
        <v>129</v>
      </c>
      <c r="C141" s="2" t="s">
        <v>66</v>
      </c>
      <c r="D141" s="3"/>
      <c r="E141" s="33"/>
      <c r="F141" s="3">
        <f>(F83+F123)*0.015</f>
        <v>0</v>
      </c>
    </row>
    <row r="142" spans="1:6">
      <c r="A142" s="1"/>
      <c r="B142" s="103"/>
      <c r="C142" s="2"/>
      <c r="D142" s="3"/>
      <c r="E142" s="33"/>
      <c r="F142" s="3"/>
    </row>
    <row r="143" spans="1:6" ht="37.5">
      <c r="A143" s="1">
        <v>4.9000000000000004</v>
      </c>
      <c r="B143" s="103" t="s">
        <v>180</v>
      </c>
      <c r="C143" s="2" t="s">
        <v>66</v>
      </c>
      <c r="D143" s="3"/>
      <c r="E143" s="33"/>
      <c r="F143" s="3">
        <f>(F83+F123)*0.005</f>
        <v>0</v>
      </c>
    </row>
    <row r="144" spans="1:6">
      <c r="A144" s="1"/>
      <c r="B144" s="103"/>
      <c r="C144" s="2"/>
      <c r="D144" s="3"/>
      <c r="E144" s="33"/>
      <c r="F144" s="3"/>
    </row>
    <row r="145" spans="1:6" ht="33" customHeight="1">
      <c r="A145" s="26">
        <v>4.0999999999999996</v>
      </c>
      <c r="B145" s="103" t="s">
        <v>35</v>
      </c>
      <c r="C145" s="2" t="s">
        <v>36</v>
      </c>
      <c r="D145" s="3">
        <v>10</v>
      </c>
      <c r="E145" s="55"/>
      <c r="F145" s="3">
        <f>E145*D145</f>
        <v>0</v>
      </c>
    </row>
    <row r="146" spans="1:6">
      <c r="A146" s="1"/>
      <c r="B146" s="103"/>
      <c r="C146" s="2"/>
      <c r="D146" s="3"/>
      <c r="E146" s="55"/>
      <c r="F146" s="3"/>
    </row>
    <row r="147" spans="1:6" s="64" customFormat="1" ht="45" customHeight="1">
      <c r="A147" s="26">
        <v>4.1100000000000003</v>
      </c>
      <c r="B147" s="103" t="s">
        <v>37</v>
      </c>
      <c r="C147" s="2" t="s">
        <v>36</v>
      </c>
      <c r="D147" s="3">
        <v>10</v>
      </c>
      <c r="E147" s="55"/>
      <c r="F147" s="3">
        <f>E147*D147</f>
        <v>0</v>
      </c>
    </row>
    <row r="148" spans="1:6" s="64" customFormat="1" ht="15">
      <c r="A148" s="1"/>
      <c r="B148" s="138"/>
      <c r="C148" s="2"/>
      <c r="D148" s="2"/>
      <c r="E148" s="33"/>
      <c r="F148" s="2"/>
    </row>
    <row r="149" spans="1:6" s="64" customFormat="1" ht="15.5" thickBot="1">
      <c r="A149" s="83">
        <v>4</v>
      </c>
      <c r="B149" s="139" t="s">
        <v>25</v>
      </c>
      <c r="C149" s="30"/>
      <c r="D149" s="19"/>
      <c r="E149" s="28"/>
      <c r="F149" s="28">
        <f>SUM(F126:F148)</f>
        <v>0</v>
      </c>
    </row>
    <row r="150" spans="1:6" s="64" customFormat="1" ht="15.5" thickTop="1">
      <c r="A150" s="21"/>
      <c r="B150" s="140"/>
      <c r="C150" s="22"/>
      <c r="D150" s="106"/>
      <c r="E150" s="23"/>
      <c r="F150" s="23"/>
    </row>
    <row r="151" spans="1:6" s="64" customFormat="1" ht="15">
      <c r="A151" s="97"/>
      <c r="B151" s="141"/>
      <c r="C151" s="98"/>
      <c r="D151" s="110"/>
      <c r="E151" s="71"/>
      <c r="F151" s="71"/>
    </row>
    <row r="152" spans="1:6" s="64" customFormat="1" ht="15">
      <c r="A152" s="1"/>
      <c r="B152" s="142"/>
      <c r="C152" s="2"/>
      <c r="D152" s="3"/>
      <c r="E152" s="35"/>
      <c r="F152" s="3"/>
    </row>
    <row r="153" spans="1:6" s="64" customFormat="1" ht="16">
      <c r="A153" s="1"/>
      <c r="B153" s="126" t="s">
        <v>26</v>
      </c>
      <c r="C153" s="2"/>
      <c r="D153" s="3"/>
      <c r="E153" s="35"/>
      <c r="F153" s="3"/>
    </row>
    <row r="154" spans="1:6" s="64" customFormat="1" ht="16">
      <c r="A154" s="1"/>
      <c r="B154" s="126"/>
      <c r="C154" s="2"/>
      <c r="D154" s="3"/>
      <c r="E154" s="35"/>
      <c r="F154" s="3"/>
    </row>
    <row r="155" spans="1:6" s="64" customFormat="1" ht="16">
      <c r="A155" s="1"/>
      <c r="B155" s="126" t="str">
        <f>+B5</f>
        <v>kanal P1</v>
      </c>
      <c r="C155" s="20"/>
      <c r="D155" s="108"/>
      <c r="E155" s="78"/>
      <c r="F155" s="3"/>
    </row>
    <row r="156" spans="1:6" ht="22">
      <c r="A156" s="84"/>
      <c r="B156" s="143"/>
      <c r="C156" s="5"/>
      <c r="D156" s="5"/>
      <c r="E156" s="77"/>
      <c r="F156" s="5"/>
    </row>
    <row r="157" spans="1:6" ht="14">
      <c r="A157" s="85">
        <f>A7</f>
        <v>1</v>
      </c>
      <c r="B157" s="144" t="str">
        <f>B7</f>
        <v>PREDDELA</v>
      </c>
      <c r="C157" s="16"/>
      <c r="D157" s="109"/>
      <c r="E157" s="17"/>
      <c r="F157" s="17">
        <f>F29</f>
        <v>0</v>
      </c>
    </row>
    <row r="158" spans="1:6" ht="14">
      <c r="A158" s="85"/>
      <c r="B158" s="144"/>
      <c r="C158" s="16"/>
      <c r="D158" s="109"/>
      <c r="E158" s="17"/>
      <c r="F158" s="17"/>
    </row>
    <row r="159" spans="1:6" ht="14">
      <c r="A159" s="85">
        <f>A31</f>
        <v>2</v>
      </c>
      <c r="B159" s="144" t="str">
        <f>B31</f>
        <v>ZEMELJSKA DELA</v>
      </c>
      <c r="C159" s="16"/>
      <c r="D159" s="109"/>
      <c r="E159" s="17"/>
      <c r="F159" s="17">
        <f>F83</f>
        <v>0</v>
      </c>
    </row>
    <row r="160" spans="1:6" ht="14">
      <c r="A160" s="85"/>
      <c r="B160" s="144"/>
      <c r="C160" s="16"/>
      <c r="D160" s="109"/>
      <c r="E160" s="17"/>
      <c r="F160" s="17"/>
    </row>
    <row r="161" spans="1:6" ht="14">
      <c r="A161" s="85">
        <f>A85</f>
        <v>3</v>
      </c>
      <c r="B161" s="144" t="str">
        <f>B85</f>
        <v>GRADBENA - MONTAŽNA DELA</v>
      </c>
      <c r="C161" s="16"/>
      <c r="D161" s="109"/>
      <c r="E161" s="17"/>
      <c r="F161" s="17">
        <f>F123</f>
        <v>0</v>
      </c>
    </row>
    <row r="162" spans="1:6" ht="14">
      <c r="A162" s="85"/>
      <c r="B162" s="144"/>
      <c r="C162" s="16"/>
      <c r="D162" s="109"/>
      <c r="E162" s="17"/>
      <c r="F162" s="17"/>
    </row>
    <row r="163" spans="1:6" ht="14">
      <c r="A163" s="85">
        <f>A125</f>
        <v>4</v>
      </c>
      <c r="B163" s="144" t="str">
        <f>B125</f>
        <v>ZAKLJUČNA DELA</v>
      </c>
      <c r="C163" s="16"/>
      <c r="D163" s="109"/>
      <c r="E163" s="17"/>
      <c r="F163" s="17">
        <f>F149</f>
        <v>0</v>
      </c>
    </row>
    <row r="164" spans="1:6" ht="14">
      <c r="A164" s="85"/>
      <c r="B164" s="144"/>
      <c r="C164" s="16"/>
      <c r="D164" s="109"/>
      <c r="E164" s="17"/>
      <c r="F164" s="17"/>
    </row>
    <row r="165" spans="1:6" ht="14">
      <c r="A165" s="85">
        <v>5</v>
      </c>
      <c r="B165" s="144" t="s">
        <v>39</v>
      </c>
      <c r="C165" s="16"/>
      <c r="D165" s="109"/>
      <c r="E165" s="17"/>
      <c r="F165" s="17">
        <f>SUM(F157:F163)*0.1</f>
        <v>0</v>
      </c>
    </row>
    <row r="166" spans="1:6" ht="14">
      <c r="A166" s="86"/>
      <c r="B166" s="144"/>
      <c r="C166" s="16"/>
      <c r="D166" s="109"/>
      <c r="E166" s="17"/>
      <c r="F166" s="17"/>
    </row>
    <row r="167" spans="1:6" ht="15.5" thickBot="1">
      <c r="A167" s="87"/>
      <c r="B167" s="132" t="s">
        <v>27</v>
      </c>
      <c r="C167" s="18"/>
      <c r="D167" s="88"/>
      <c r="E167" s="28"/>
      <c r="F167" s="19">
        <f>SUM(F157:F165)</f>
        <v>0</v>
      </c>
    </row>
    <row r="168" spans="1:6" ht="25.5" thickTop="1">
      <c r="A168" s="12"/>
      <c r="B168" s="103" t="s">
        <v>38</v>
      </c>
      <c r="C168" s="31"/>
      <c r="D168" s="106"/>
      <c r="E168" s="54"/>
      <c r="F168" s="32"/>
    </row>
    <row r="169" spans="1:6">
      <c r="A169" s="80"/>
      <c r="B169" s="80"/>
      <c r="C169" s="2"/>
      <c r="D169" s="2"/>
      <c r="E169" s="33"/>
      <c r="F169" s="2"/>
    </row>
    <row r="170" spans="1:6">
      <c r="A170" s="45"/>
      <c r="B170" s="145"/>
      <c r="C170" s="46"/>
      <c r="D170" s="166" t="s">
        <v>41</v>
      </c>
      <c r="E170" s="167"/>
      <c r="F170" s="47" t="s">
        <v>42</v>
      </c>
    </row>
    <row r="171" spans="1:6" ht="15.5" thickBot="1">
      <c r="A171" s="87"/>
      <c r="B171" s="132" t="s">
        <v>40</v>
      </c>
      <c r="C171" s="18"/>
      <c r="D171" s="168">
        <f>+F167</f>
        <v>0</v>
      </c>
      <c r="E171" s="169"/>
      <c r="F171" s="48">
        <f>+D171*0.22</f>
        <v>0</v>
      </c>
    </row>
  </sheetData>
  <mergeCells count="2">
    <mergeCell ref="D170:E170"/>
    <mergeCell ref="D171:E171"/>
  </mergeCells>
  <pageMargins left="1.1811023622047245" right="0.31496062992125984" top="0.74803149606299213" bottom="0.55118110236220474" header="0.31496062992125984" footer="0.31496062992125984"/>
  <pageSetup paperSize="9" scale="82" fitToHeight="0" orientation="portrait" blackAndWhite="1" r:id="rId1"/>
  <headerFooter>
    <oddFooter>&amp;L&amp;A&amp;C&amp;P/&amp;N</oddFooter>
  </headerFooter>
  <rowBreaks count="4" manualBreakCount="4">
    <brk id="30" max="16383" man="1"/>
    <brk id="83" max="16383" man="1"/>
    <brk id="123" max="16383" man="1"/>
    <brk id="149"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12">
    <tabColor rgb="FF00B050"/>
  </sheetPr>
  <dimension ref="A1:H149"/>
  <sheetViews>
    <sheetView view="pageBreakPreview" zoomScaleNormal="100" zoomScaleSheetLayoutView="100" workbookViewId="0"/>
  </sheetViews>
  <sheetFormatPr defaultColWidth="9.1796875" defaultRowHeight="12.5"/>
  <cols>
    <col min="1" max="1" width="6.54296875" style="59" customWidth="1"/>
    <col min="2" max="2" width="55.26953125" style="67" customWidth="1"/>
    <col min="3" max="3" width="8" style="60" customWidth="1"/>
    <col min="4" max="4" width="9.54296875" style="61" customWidth="1"/>
    <col min="5" max="5" width="10.1796875" style="66" customWidth="1"/>
    <col min="6" max="6" width="17.453125" style="62" customWidth="1"/>
    <col min="7" max="7" width="9.1796875" style="60"/>
    <col min="8" max="8" width="65.81640625" style="63" customWidth="1"/>
    <col min="9" max="16384" width="9.1796875" style="60"/>
  </cols>
  <sheetData>
    <row r="1" spans="1:6" ht="15">
      <c r="A1" s="1"/>
      <c r="B1" s="84"/>
      <c r="C1" s="2"/>
      <c r="D1" s="33"/>
      <c r="E1" s="35"/>
      <c r="F1" s="3"/>
    </row>
    <row r="2" spans="1:6" ht="15">
      <c r="A2" s="1"/>
      <c r="B2" s="127" t="s">
        <v>43</v>
      </c>
      <c r="C2" s="2"/>
      <c r="D2" s="33"/>
      <c r="E2" s="35"/>
      <c r="F2" s="3"/>
    </row>
    <row r="3" spans="1:6">
      <c r="A3" s="1"/>
      <c r="B3" s="103"/>
      <c r="C3" s="2"/>
      <c r="D3" s="33"/>
      <c r="E3" s="35"/>
      <c r="F3" s="3"/>
    </row>
    <row r="4" spans="1:6" ht="15">
      <c r="A4" s="1"/>
      <c r="B4" s="112" t="s">
        <v>0</v>
      </c>
      <c r="C4" s="2"/>
      <c r="D4" s="33"/>
      <c r="E4" s="35"/>
      <c r="F4" s="3"/>
    </row>
    <row r="5" spans="1:6" ht="15">
      <c r="A5" s="1"/>
      <c r="B5" s="128" t="s">
        <v>87</v>
      </c>
      <c r="C5" s="2"/>
      <c r="D5" s="33"/>
      <c r="E5" s="35"/>
      <c r="F5" s="3"/>
    </row>
    <row r="6" spans="1:6" ht="18.5">
      <c r="A6" s="72"/>
      <c r="B6" s="129"/>
      <c r="C6" s="43" t="s">
        <v>1</v>
      </c>
      <c r="D6" s="44" t="s">
        <v>2</v>
      </c>
      <c r="E6" s="44" t="s">
        <v>3</v>
      </c>
      <c r="F6" s="44" t="s">
        <v>4</v>
      </c>
    </row>
    <row r="7" spans="1:6" s="65" customFormat="1" ht="17.5">
      <c r="A7" s="4">
        <v>1</v>
      </c>
      <c r="B7" s="4" t="s">
        <v>5</v>
      </c>
      <c r="C7" s="5"/>
      <c r="D7" s="34"/>
      <c r="E7" s="77"/>
      <c r="F7" s="6"/>
    </row>
    <row r="8" spans="1:6" s="65" customFormat="1" ht="17.5">
      <c r="A8" s="73"/>
      <c r="B8" s="127"/>
      <c r="C8" s="5"/>
      <c r="D8" s="34"/>
      <c r="E8" s="77"/>
      <c r="F8" s="6"/>
    </row>
    <row r="9" spans="1:6" ht="37.5">
      <c r="A9" s="1">
        <v>1.1000000000000001</v>
      </c>
      <c r="B9" s="99" t="s">
        <v>130</v>
      </c>
      <c r="C9" s="2" t="s">
        <v>7</v>
      </c>
      <c r="D9" s="35">
        <v>241</v>
      </c>
      <c r="E9" s="35"/>
      <c r="F9" s="3">
        <f>E9*D9</f>
        <v>0</v>
      </c>
    </row>
    <row r="10" spans="1:6">
      <c r="A10" s="1"/>
      <c r="B10" s="99"/>
      <c r="C10" s="2"/>
      <c r="D10" s="35"/>
      <c r="E10" s="35"/>
      <c r="F10" s="3"/>
    </row>
    <row r="11" spans="1:6" ht="37.5">
      <c r="A11" s="1">
        <v>1.2</v>
      </c>
      <c r="B11" s="99" t="s">
        <v>131</v>
      </c>
      <c r="C11" s="2" t="s">
        <v>30</v>
      </c>
      <c r="D11" s="35">
        <v>15</v>
      </c>
      <c r="E11" s="35"/>
      <c r="F11" s="3">
        <f>E11*D11</f>
        <v>0</v>
      </c>
    </row>
    <row r="12" spans="1:6">
      <c r="A12" s="1"/>
      <c r="B12" s="99"/>
      <c r="C12" s="2"/>
      <c r="D12" s="35"/>
      <c r="E12" s="35"/>
      <c r="F12" s="3"/>
    </row>
    <row r="13" spans="1:6" ht="37.5">
      <c r="A13" s="1">
        <v>1.3</v>
      </c>
      <c r="B13" s="99" t="s">
        <v>132</v>
      </c>
      <c r="C13" s="2" t="s">
        <v>30</v>
      </c>
      <c r="D13" s="35">
        <v>0</v>
      </c>
      <c r="E13" s="35"/>
      <c r="F13" s="3">
        <f>E13*D13</f>
        <v>0</v>
      </c>
    </row>
    <row r="14" spans="1:6">
      <c r="A14" s="1"/>
      <c r="B14" s="99"/>
      <c r="C14" s="2"/>
      <c r="D14" s="35"/>
      <c r="E14" s="35"/>
      <c r="F14" s="3"/>
    </row>
    <row r="15" spans="1:6" ht="83.25" customHeight="1">
      <c r="A15" s="1">
        <v>1.4</v>
      </c>
      <c r="B15" s="125" t="s">
        <v>133</v>
      </c>
      <c r="C15" s="2" t="s">
        <v>30</v>
      </c>
      <c r="D15" s="35">
        <v>15</v>
      </c>
      <c r="E15" s="35"/>
      <c r="F15" s="3">
        <f>E15*D15</f>
        <v>0</v>
      </c>
    </row>
    <row r="16" spans="1:6">
      <c r="A16" s="1"/>
      <c r="B16" s="125"/>
      <c r="C16" s="2"/>
      <c r="D16" s="33"/>
      <c r="E16" s="33"/>
      <c r="F16" s="2"/>
    </row>
    <row r="17" spans="1:6" ht="137.5">
      <c r="A17" s="1">
        <v>1.5</v>
      </c>
      <c r="B17" s="125" t="s">
        <v>115</v>
      </c>
      <c r="C17" s="49" t="s">
        <v>30</v>
      </c>
      <c r="D17" s="35">
        <v>0</v>
      </c>
      <c r="E17" s="35"/>
      <c r="F17" s="3">
        <f>+E17*D17</f>
        <v>0</v>
      </c>
    </row>
    <row r="18" spans="1:6">
      <c r="A18" s="1"/>
      <c r="B18" s="99"/>
      <c r="C18" s="2"/>
      <c r="D18" s="35"/>
      <c r="E18" s="35"/>
      <c r="F18" s="3"/>
    </row>
    <row r="19" spans="1:6" ht="62.5">
      <c r="A19" s="1">
        <v>1.6</v>
      </c>
      <c r="B19" s="102" t="s">
        <v>134</v>
      </c>
      <c r="C19" s="2" t="s">
        <v>58</v>
      </c>
      <c r="D19" s="35">
        <v>0</v>
      </c>
      <c r="E19" s="35"/>
      <c r="F19" s="3">
        <f>E19*D19</f>
        <v>0</v>
      </c>
    </row>
    <row r="20" spans="1:6">
      <c r="A20" s="1"/>
      <c r="B20" s="130"/>
      <c r="C20" s="8"/>
      <c r="D20" s="36"/>
      <c r="E20" s="36"/>
      <c r="F20" s="9"/>
    </row>
    <row r="21" spans="1:6" ht="62.5">
      <c r="A21" s="1">
        <v>1.7</v>
      </c>
      <c r="B21" s="102" t="s">
        <v>135</v>
      </c>
      <c r="C21" s="49" t="s">
        <v>17</v>
      </c>
      <c r="D21" s="35">
        <f>D19*0.5</f>
        <v>0</v>
      </c>
      <c r="E21" s="35"/>
      <c r="F21" s="35">
        <f>E21*D21</f>
        <v>0</v>
      </c>
    </row>
    <row r="22" spans="1:6">
      <c r="A22" s="1"/>
      <c r="B22" s="130"/>
      <c r="C22" s="8"/>
      <c r="D22" s="36"/>
      <c r="E22" s="36"/>
      <c r="F22" s="9"/>
    </row>
    <row r="23" spans="1:6" ht="75">
      <c r="A23" s="1">
        <v>1.8</v>
      </c>
      <c r="B23" s="99" t="s">
        <v>136</v>
      </c>
      <c r="C23" s="2" t="s">
        <v>7</v>
      </c>
      <c r="D23" s="3">
        <v>0</v>
      </c>
      <c r="E23" s="3"/>
      <c r="F23" s="3">
        <f t="shared" ref="F23" si="0">D23*E23</f>
        <v>0</v>
      </c>
    </row>
    <row r="24" spans="1:6">
      <c r="A24" s="1"/>
      <c r="B24" s="130"/>
      <c r="C24" s="8"/>
      <c r="D24" s="36"/>
      <c r="E24" s="36"/>
      <c r="F24" s="9"/>
    </row>
    <row r="25" spans="1:6" ht="25">
      <c r="A25" s="1">
        <v>1.9</v>
      </c>
      <c r="B25" s="99" t="s">
        <v>137</v>
      </c>
      <c r="C25" s="2" t="s">
        <v>7</v>
      </c>
      <c r="D25" s="3">
        <v>0</v>
      </c>
      <c r="E25" s="3"/>
      <c r="F25" s="3">
        <f>E25*D25</f>
        <v>0</v>
      </c>
    </row>
    <row r="26" spans="1:6">
      <c r="A26" s="1"/>
      <c r="B26" s="130"/>
      <c r="C26" s="8"/>
      <c r="D26" s="36"/>
      <c r="E26" s="36"/>
      <c r="F26" s="9"/>
    </row>
    <row r="27" spans="1:6" ht="50">
      <c r="A27" s="26">
        <v>1.1000000000000001</v>
      </c>
      <c r="B27" s="131" t="s">
        <v>138</v>
      </c>
      <c r="C27" s="2" t="s">
        <v>49</v>
      </c>
      <c r="D27" s="35">
        <v>0</v>
      </c>
      <c r="E27" s="35"/>
      <c r="F27" s="3">
        <f>D27*E27</f>
        <v>0</v>
      </c>
    </row>
    <row r="28" spans="1:6">
      <c r="A28" s="26"/>
      <c r="B28" s="102"/>
      <c r="C28" s="2"/>
      <c r="D28" s="35"/>
      <c r="E28" s="35"/>
      <c r="F28" s="3"/>
    </row>
    <row r="29" spans="1:6" s="64" customFormat="1" ht="15.5" thickBot="1">
      <c r="A29" s="50">
        <v>1</v>
      </c>
      <c r="B29" s="132" t="s">
        <v>11</v>
      </c>
      <c r="C29" s="18"/>
      <c r="D29" s="28"/>
      <c r="E29" s="28"/>
      <c r="F29" s="19">
        <f>SUM(F9:F28)</f>
        <v>0</v>
      </c>
    </row>
    <row r="30" spans="1:6" ht="13" thickTop="1">
      <c r="A30" s="1"/>
      <c r="B30" s="130"/>
      <c r="C30" s="8"/>
      <c r="D30" s="36"/>
      <c r="E30" s="36"/>
      <c r="F30" s="9"/>
    </row>
    <row r="31" spans="1:6" s="65" customFormat="1" ht="17.5">
      <c r="A31" s="4">
        <v>2</v>
      </c>
      <c r="B31" s="4" t="s">
        <v>12</v>
      </c>
      <c r="C31" s="10"/>
      <c r="D31" s="37"/>
      <c r="E31" s="37"/>
      <c r="F31" s="10"/>
    </row>
    <row r="32" spans="1:6">
      <c r="A32" s="1"/>
      <c r="B32" s="130"/>
      <c r="C32" s="8"/>
      <c r="D32" s="36"/>
      <c r="E32" s="36"/>
      <c r="F32" s="9"/>
    </row>
    <row r="33" spans="1:6" s="65" customFormat="1" ht="72.75" customHeight="1">
      <c r="A33" s="1">
        <v>2.1</v>
      </c>
      <c r="B33" s="103" t="s">
        <v>82</v>
      </c>
      <c r="C33" s="2"/>
      <c r="D33" s="38"/>
      <c r="E33" s="35"/>
      <c r="F33" s="3"/>
    </row>
    <row r="34" spans="1:6" ht="14">
      <c r="A34" s="80"/>
      <c r="B34" s="80" t="s">
        <v>13</v>
      </c>
      <c r="C34" s="2" t="s">
        <v>17</v>
      </c>
      <c r="D34" s="35">
        <v>577.76</v>
      </c>
      <c r="E34" s="35"/>
      <c r="F34" s="3">
        <f>E34*D34</f>
        <v>0</v>
      </c>
    </row>
    <row r="35" spans="1:6" ht="14">
      <c r="A35" s="80"/>
      <c r="B35" s="80" t="s">
        <v>14</v>
      </c>
      <c r="C35" s="2" t="s">
        <v>17</v>
      </c>
      <c r="D35" s="35">
        <v>29.42</v>
      </c>
      <c r="E35" s="35"/>
      <c r="F35" s="3">
        <f>E35*D35</f>
        <v>0</v>
      </c>
    </row>
    <row r="36" spans="1:6" ht="14">
      <c r="A36" s="80"/>
      <c r="B36" s="80" t="s">
        <v>70</v>
      </c>
      <c r="C36" s="2" t="s">
        <v>17</v>
      </c>
      <c r="D36" s="35">
        <v>0</v>
      </c>
      <c r="E36" s="35"/>
      <c r="F36" s="3">
        <f>E36*D36</f>
        <v>0</v>
      </c>
    </row>
    <row r="37" spans="1:6">
      <c r="A37" s="80"/>
      <c r="B37" s="80"/>
      <c r="C37" s="2"/>
      <c r="D37" s="35"/>
      <c r="E37" s="35"/>
      <c r="F37" s="3"/>
    </row>
    <row r="38" spans="1:6" ht="50">
      <c r="A38" s="1">
        <v>2.2000000000000002</v>
      </c>
      <c r="B38" s="103" t="s">
        <v>139</v>
      </c>
      <c r="C38" s="2" t="s">
        <v>58</v>
      </c>
      <c r="D38" s="35">
        <f>+D9*1.32</f>
        <v>318.12</v>
      </c>
      <c r="E38" s="35"/>
      <c r="F38" s="3">
        <f>E38*D38</f>
        <v>0</v>
      </c>
    </row>
    <row r="39" spans="1:6">
      <c r="A39" s="1"/>
      <c r="B39" s="99"/>
      <c r="C39" s="2"/>
      <c r="D39" s="35"/>
      <c r="E39" s="35"/>
      <c r="F39" s="3"/>
    </row>
    <row r="40" spans="1:6" ht="45.75" customHeight="1">
      <c r="A40" s="24">
        <v>2.2999999999999998</v>
      </c>
      <c r="B40" s="103" t="s">
        <v>140</v>
      </c>
      <c r="C40" s="2" t="s">
        <v>58</v>
      </c>
      <c r="D40" s="35">
        <v>880</v>
      </c>
      <c r="E40" s="35"/>
      <c r="F40" s="3">
        <f>E40*D40</f>
        <v>0</v>
      </c>
    </row>
    <row r="41" spans="1:6">
      <c r="A41" s="1"/>
      <c r="B41" s="99"/>
      <c r="C41" s="2"/>
      <c r="D41" s="35"/>
      <c r="E41" s="35"/>
      <c r="F41" s="3"/>
    </row>
    <row r="42" spans="1:6" ht="99.75" customHeight="1">
      <c r="A42" s="1">
        <v>2.4</v>
      </c>
      <c r="B42" s="103" t="s">
        <v>112</v>
      </c>
      <c r="C42" s="2" t="s">
        <v>17</v>
      </c>
      <c r="D42" s="35">
        <v>49.38</v>
      </c>
      <c r="E42" s="35"/>
      <c r="F42" s="3">
        <f>E42*D42</f>
        <v>0</v>
      </c>
    </row>
    <row r="43" spans="1:6">
      <c r="A43" s="1"/>
      <c r="B43" s="99"/>
      <c r="C43" s="2"/>
      <c r="D43" s="33"/>
      <c r="E43" s="33"/>
      <c r="F43" s="2"/>
    </row>
    <row r="44" spans="1:6" ht="73.5" customHeight="1">
      <c r="A44" s="24">
        <v>2.5</v>
      </c>
      <c r="B44" s="103" t="s">
        <v>50</v>
      </c>
      <c r="C44" s="2" t="s">
        <v>17</v>
      </c>
      <c r="D44" s="35">
        <v>145.57</v>
      </c>
      <c r="E44" s="35"/>
      <c r="F44" s="3">
        <f>E44*D44</f>
        <v>0</v>
      </c>
    </row>
    <row r="45" spans="1:6">
      <c r="A45" s="1"/>
      <c r="B45" s="99"/>
      <c r="C45" s="2"/>
      <c r="D45" s="35"/>
      <c r="E45" s="35"/>
      <c r="F45" s="3"/>
    </row>
    <row r="46" spans="1:6" ht="161.25" customHeight="1">
      <c r="A46" s="24">
        <v>2.6</v>
      </c>
      <c r="B46" s="103" t="s">
        <v>51</v>
      </c>
      <c r="C46" s="2" t="s">
        <v>17</v>
      </c>
      <c r="D46" s="35">
        <f>D34+D35+D36-D42-D44</f>
        <v>412.22999999999996</v>
      </c>
      <c r="E46" s="35"/>
      <c r="F46" s="3">
        <f>E46*D46</f>
        <v>0</v>
      </c>
    </row>
    <row r="47" spans="1:6">
      <c r="A47" s="1"/>
      <c r="B47" s="99"/>
      <c r="C47" s="2"/>
      <c r="D47" s="35"/>
      <c r="E47" s="35"/>
      <c r="F47" s="3"/>
    </row>
    <row r="48" spans="1:6" ht="50">
      <c r="A48" s="1">
        <v>2.7</v>
      </c>
      <c r="B48" s="99" t="s">
        <v>148</v>
      </c>
      <c r="C48" s="2" t="s">
        <v>17</v>
      </c>
      <c r="D48" s="35">
        <f>D19*0.35</f>
        <v>0</v>
      </c>
      <c r="E48" s="35"/>
      <c r="F48" s="3">
        <f>D48*E48</f>
        <v>0</v>
      </c>
    </row>
    <row r="49" spans="1:6">
      <c r="A49" s="1"/>
      <c r="B49" s="99"/>
      <c r="C49" s="2"/>
      <c r="D49" s="35"/>
      <c r="E49" s="35"/>
      <c r="F49" s="3"/>
    </row>
    <row r="50" spans="1:6" ht="50">
      <c r="A50" s="24">
        <v>2.8</v>
      </c>
      <c r="B50" s="99" t="s">
        <v>149</v>
      </c>
      <c r="C50" s="2" t="s">
        <v>17</v>
      </c>
      <c r="D50" s="35">
        <f>+D19*0.25</f>
        <v>0</v>
      </c>
      <c r="E50" s="35"/>
      <c r="F50" s="3">
        <f>+E50*D50</f>
        <v>0</v>
      </c>
    </row>
    <row r="51" spans="1:6">
      <c r="A51" s="1"/>
      <c r="B51" s="99"/>
      <c r="C51" s="2"/>
      <c r="D51" s="33"/>
      <c r="E51" s="33"/>
      <c r="F51" s="2"/>
    </row>
    <row r="52" spans="1:6" ht="37.5">
      <c r="A52" s="24">
        <v>2.9</v>
      </c>
      <c r="B52" s="150" t="s">
        <v>175</v>
      </c>
      <c r="C52" s="2" t="s">
        <v>58</v>
      </c>
      <c r="D52" s="35">
        <f>D19</f>
        <v>0</v>
      </c>
      <c r="E52" s="35"/>
      <c r="F52" s="3">
        <f>+E52*D52</f>
        <v>0</v>
      </c>
    </row>
    <row r="53" spans="1:6">
      <c r="A53" s="81"/>
      <c r="B53" s="99"/>
      <c r="C53" s="2"/>
      <c r="D53" s="35"/>
      <c r="E53" s="35"/>
      <c r="F53" s="3"/>
    </row>
    <row r="54" spans="1:6" ht="50">
      <c r="A54" s="26">
        <v>2.1</v>
      </c>
      <c r="B54" s="148" t="s">
        <v>178</v>
      </c>
      <c r="C54" s="2" t="s">
        <v>58</v>
      </c>
      <c r="D54" s="35">
        <f>D19</f>
        <v>0</v>
      </c>
      <c r="E54" s="35"/>
      <c r="F54" s="3">
        <f>D54*E54</f>
        <v>0</v>
      </c>
    </row>
    <row r="55" spans="1:6">
      <c r="A55" s="81"/>
      <c r="B55" s="80"/>
      <c r="C55" s="2"/>
      <c r="D55" s="2"/>
      <c r="E55" s="33"/>
      <c r="F55" s="2"/>
    </row>
    <row r="56" spans="1:6" ht="37.5">
      <c r="A56" s="25">
        <v>2.11</v>
      </c>
      <c r="B56" s="99" t="s">
        <v>150</v>
      </c>
      <c r="C56" s="2" t="s">
        <v>58</v>
      </c>
      <c r="D56" s="35">
        <f>+D19</f>
        <v>0</v>
      </c>
      <c r="E56" s="35"/>
      <c r="F56" s="3">
        <f>+E56*D56</f>
        <v>0</v>
      </c>
    </row>
    <row r="57" spans="1:6">
      <c r="A57" s="1"/>
      <c r="B57" s="80"/>
      <c r="C57" s="2"/>
      <c r="D57" s="2"/>
      <c r="E57" s="33"/>
      <c r="F57" s="2"/>
    </row>
    <row r="58" spans="1:6" ht="25">
      <c r="A58" s="25">
        <v>2.12</v>
      </c>
      <c r="B58" s="99" t="s">
        <v>144</v>
      </c>
      <c r="C58" s="2" t="s">
        <v>10</v>
      </c>
      <c r="D58" s="35">
        <v>10</v>
      </c>
      <c r="E58" s="35"/>
      <c r="F58" s="3">
        <f>+E58*D58</f>
        <v>0</v>
      </c>
    </row>
    <row r="59" spans="1:6">
      <c r="A59" s="26"/>
      <c r="B59" s="99"/>
      <c r="C59" s="2"/>
      <c r="D59" s="35"/>
      <c r="E59" s="35"/>
      <c r="F59" s="3"/>
    </row>
    <row r="60" spans="1:6" ht="37.5">
      <c r="A60" s="25">
        <v>2.13</v>
      </c>
      <c r="B60" s="133" t="s">
        <v>151</v>
      </c>
      <c r="C60" s="49" t="s">
        <v>58</v>
      </c>
      <c r="D60" s="35">
        <v>0</v>
      </c>
      <c r="E60" s="35"/>
      <c r="F60" s="35">
        <f>+E60*D60</f>
        <v>0</v>
      </c>
    </row>
    <row r="61" spans="1:6">
      <c r="A61" s="25"/>
      <c r="B61" s="133"/>
      <c r="C61" s="49"/>
      <c r="D61" s="35"/>
      <c r="E61" s="35"/>
      <c r="F61" s="35"/>
    </row>
    <row r="62" spans="1:6" ht="37.5">
      <c r="A62" s="25">
        <v>2.14</v>
      </c>
      <c r="B62" s="133" t="s">
        <v>152</v>
      </c>
      <c r="C62" s="49" t="s">
        <v>64</v>
      </c>
      <c r="D62" s="35">
        <v>0</v>
      </c>
      <c r="E62" s="35"/>
      <c r="F62" s="35">
        <f>D62*E62</f>
        <v>0</v>
      </c>
    </row>
    <row r="63" spans="1:6">
      <c r="A63" s="25"/>
      <c r="B63" s="133"/>
      <c r="C63" s="49"/>
      <c r="D63" s="35"/>
      <c r="E63" s="35"/>
      <c r="F63" s="35"/>
    </row>
    <row r="64" spans="1:6" ht="75">
      <c r="A64" s="25">
        <v>2.15</v>
      </c>
      <c r="B64" s="90" t="s">
        <v>88</v>
      </c>
      <c r="C64" s="2" t="s">
        <v>7</v>
      </c>
      <c r="D64" s="3">
        <f>D23</f>
        <v>0</v>
      </c>
      <c r="E64" s="3"/>
      <c r="F64" s="3">
        <f>D64*E64</f>
        <v>0</v>
      </c>
    </row>
    <row r="65" spans="1:6">
      <c r="A65" s="25"/>
      <c r="B65" s="133"/>
      <c r="C65" s="49"/>
      <c r="D65" s="35"/>
      <c r="E65" s="35"/>
      <c r="F65" s="35"/>
    </row>
    <row r="66" spans="1:6" ht="50">
      <c r="A66" s="25">
        <v>2.16</v>
      </c>
      <c r="B66" s="99" t="s">
        <v>54</v>
      </c>
      <c r="C66" s="2" t="s">
        <v>17</v>
      </c>
      <c r="D66" s="14">
        <f>D34+D35+D36-D46</f>
        <v>194.95</v>
      </c>
      <c r="E66" s="35"/>
      <c r="F66" s="3">
        <f>+E66*D66</f>
        <v>0</v>
      </c>
    </row>
    <row r="67" spans="1:6">
      <c r="A67" s="25"/>
      <c r="B67" s="99"/>
      <c r="C67" s="2"/>
      <c r="D67" s="35"/>
      <c r="E67" s="35"/>
      <c r="F67" s="3"/>
    </row>
    <row r="68" spans="1:6" ht="69" customHeight="1">
      <c r="A68" s="25">
        <v>2.17</v>
      </c>
      <c r="B68" s="125" t="s">
        <v>33</v>
      </c>
      <c r="C68" s="2" t="s">
        <v>7</v>
      </c>
      <c r="D68" s="35">
        <f>7*3</f>
        <v>21</v>
      </c>
      <c r="E68" s="35"/>
      <c r="F68" s="3">
        <f>D68*E68</f>
        <v>0</v>
      </c>
    </row>
    <row r="69" spans="1:6">
      <c r="A69" s="25"/>
      <c r="B69" s="125"/>
      <c r="C69" s="2"/>
      <c r="D69" s="33"/>
      <c r="E69" s="33"/>
      <c r="F69" s="2"/>
    </row>
    <row r="70" spans="1:6" ht="86.25" customHeight="1">
      <c r="A70" s="25">
        <v>2.1800000000000002</v>
      </c>
      <c r="B70" s="125" t="s">
        <v>34</v>
      </c>
      <c r="C70" s="2" t="s">
        <v>7</v>
      </c>
      <c r="D70" s="35">
        <f>4*3</f>
        <v>12</v>
      </c>
      <c r="E70" s="35"/>
      <c r="F70" s="3">
        <f>D70*E70</f>
        <v>0</v>
      </c>
    </row>
    <row r="71" spans="1:6">
      <c r="A71" s="80"/>
      <c r="B71" s="125"/>
      <c r="C71" s="2"/>
      <c r="D71" s="33"/>
      <c r="E71" s="33"/>
      <c r="F71" s="2"/>
    </row>
    <row r="72" spans="1:6" ht="60" customHeight="1">
      <c r="A72" s="25">
        <v>2.19</v>
      </c>
      <c r="B72" s="125" t="s">
        <v>57</v>
      </c>
      <c r="C72" s="2" t="s">
        <v>7</v>
      </c>
      <c r="D72" s="35">
        <f>2*3</f>
        <v>6</v>
      </c>
      <c r="E72" s="35"/>
      <c r="F72" s="3">
        <f>D72*E72</f>
        <v>0</v>
      </c>
    </row>
    <row r="73" spans="1:6">
      <c r="A73" s="25"/>
      <c r="B73" s="125"/>
      <c r="C73" s="2"/>
      <c r="D73" s="35"/>
      <c r="E73" s="35"/>
      <c r="F73" s="3"/>
    </row>
    <row r="74" spans="1:6" ht="50">
      <c r="A74" s="25">
        <v>2.2000000000000002</v>
      </c>
      <c r="B74" s="125" t="s">
        <v>167</v>
      </c>
      <c r="C74" s="2" t="s">
        <v>9</v>
      </c>
      <c r="D74" s="35">
        <v>0</v>
      </c>
      <c r="E74" s="35"/>
      <c r="F74" s="3">
        <f>D74*E74</f>
        <v>0</v>
      </c>
    </row>
    <row r="75" spans="1:6">
      <c r="A75" s="25"/>
      <c r="B75" s="125"/>
      <c r="C75" s="2"/>
      <c r="D75" s="35"/>
      <c r="E75" s="35"/>
      <c r="F75" s="3"/>
    </row>
    <row r="76" spans="1:6" ht="37.5">
      <c r="A76" s="25">
        <v>2.21</v>
      </c>
      <c r="B76" s="99" t="s">
        <v>67</v>
      </c>
      <c r="C76" s="2"/>
      <c r="D76" s="53"/>
      <c r="E76" s="35"/>
      <c r="F76" s="3"/>
    </row>
    <row r="77" spans="1:6">
      <c r="A77" s="25"/>
      <c r="B77" s="99"/>
      <c r="C77" s="2" t="s">
        <v>66</v>
      </c>
      <c r="D77" s="53"/>
      <c r="E77" s="35"/>
      <c r="F77" s="3">
        <f>0.1*SUM(F33:F75)</f>
        <v>0</v>
      </c>
    </row>
    <row r="78" spans="1:6">
      <c r="A78" s="25"/>
      <c r="B78" s="99"/>
      <c r="C78" s="2"/>
      <c r="D78" s="35"/>
      <c r="E78" s="35"/>
      <c r="F78" s="3"/>
    </row>
    <row r="79" spans="1:6" ht="15.5" thickBot="1">
      <c r="A79" s="82">
        <v>2</v>
      </c>
      <c r="B79" s="135" t="s">
        <v>18</v>
      </c>
      <c r="C79" s="27"/>
      <c r="D79" s="28"/>
      <c r="E79" s="28"/>
      <c r="F79" s="28">
        <f>SUM(F33:F78)</f>
        <v>0</v>
      </c>
    </row>
    <row r="80" spans="1:6" s="65" customFormat="1" ht="18" thickTop="1">
      <c r="A80" s="1"/>
      <c r="B80" s="130"/>
      <c r="C80" s="7"/>
      <c r="D80" s="37"/>
      <c r="E80" s="37"/>
      <c r="F80" s="6"/>
    </row>
    <row r="81" spans="1:6" ht="17.5">
      <c r="A81" s="4">
        <v>3</v>
      </c>
      <c r="B81" s="4" t="s">
        <v>28</v>
      </c>
      <c r="C81" s="10"/>
      <c r="D81" s="37"/>
      <c r="E81" s="37"/>
      <c r="F81" s="10"/>
    </row>
    <row r="82" spans="1:6" ht="15">
      <c r="A82" s="4"/>
      <c r="B82" s="128"/>
      <c r="C82" s="2"/>
      <c r="D82" s="35"/>
      <c r="E82" s="35"/>
      <c r="F82" s="3"/>
    </row>
    <row r="83" spans="1:6" ht="86.25" customHeight="1">
      <c r="A83" s="1">
        <v>3.1</v>
      </c>
      <c r="B83" s="103" t="s">
        <v>63</v>
      </c>
      <c r="C83" s="2"/>
      <c r="D83" s="35"/>
      <c r="E83" s="35"/>
      <c r="F83" s="3"/>
    </row>
    <row r="84" spans="1:6">
      <c r="A84" s="1"/>
      <c r="B84" s="103"/>
      <c r="C84" s="2"/>
      <c r="D84" s="35"/>
      <c r="E84" s="35"/>
      <c r="F84" s="3"/>
    </row>
    <row r="85" spans="1:6">
      <c r="A85" s="1"/>
      <c r="B85" s="80" t="s">
        <v>59</v>
      </c>
      <c r="C85" s="2" t="s">
        <v>30</v>
      </c>
      <c r="D85" s="2">
        <v>0</v>
      </c>
      <c r="E85" s="55"/>
      <c r="F85" s="14">
        <f t="shared" ref="F85:F88" si="1">+E85*D85</f>
        <v>0</v>
      </c>
    </row>
    <row r="86" spans="1:6">
      <c r="A86" s="1"/>
      <c r="B86" s="80" t="s">
        <v>60</v>
      </c>
      <c r="C86" s="2" t="s">
        <v>30</v>
      </c>
      <c r="D86" s="2">
        <v>11</v>
      </c>
      <c r="E86" s="55"/>
      <c r="F86" s="14">
        <f t="shared" si="1"/>
        <v>0</v>
      </c>
    </row>
    <row r="87" spans="1:6">
      <c r="A87" s="1"/>
      <c r="B87" s="80" t="s">
        <v>61</v>
      </c>
      <c r="C87" s="2" t="s">
        <v>30</v>
      </c>
      <c r="D87" s="2">
        <v>3</v>
      </c>
      <c r="E87" s="55"/>
      <c r="F87" s="14">
        <f t="shared" si="1"/>
        <v>0</v>
      </c>
    </row>
    <row r="88" spans="1:6">
      <c r="A88" s="1"/>
      <c r="B88" s="80" t="s">
        <v>62</v>
      </c>
      <c r="C88" s="2" t="s">
        <v>30</v>
      </c>
      <c r="D88" s="2">
        <v>0</v>
      </c>
      <c r="E88" s="55"/>
      <c r="F88" s="14">
        <f t="shared" si="1"/>
        <v>0</v>
      </c>
    </row>
    <row r="89" spans="1:6">
      <c r="A89" s="1"/>
      <c r="B89" s="80"/>
      <c r="C89" s="2"/>
      <c r="D89" s="2"/>
      <c r="E89" s="55"/>
      <c r="F89" s="14"/>
    </row>
    <row r="90" spans="1:6">
      <c r="A90" s="1"/>
      <c r="B90" s="103"/>
      <c r="C90" s="2"/>
      <c r="D90" s="35"/>
      <c r="E90" s="35"/>
      <c r="F90" s="3"/>
    </row>
    <row r="91" spans="1:6" ht="31.5" customHeight="1">
      <c r="A91" s="1">
        <v>3.2</v>
      </c>
      <c r="B91" s="103" t="s">
        <v>125</v>
      </c>
      <c r="C91" s="2"/>
      <c r="D91" s="33"/>
      <c r="E91" s="33"/>
      <c r="F91" s="2"/>
    </row>
    <row r="92" spans="1:6">
      <c r="A92" s="1"/>
      <c r="B92" s="104" t="s">
        <v>44</v>
      </c>
      <c r="C92" s="2" t="s">
        <v>7</v>
      </c>
      <c r="D92" s="35">
        <f>D9</f>
        <v>241</v>
      </c>
      <c r="E92" s="35"/>
      <c r="F92" s="3">
        <f>+D92*E92</f>
        <v>0</v>
      </c>
    </row>
    <row r="93" spans="1:6">
      <c r="A93" s="1"/>
      <c r="B93" s="104"/>
      <c r="C93" s="2"/>
      <c r="D93" s="35"/>
      <c r="E93" s="35"/>
      <c r="F93" s="3"/>
    </row>
    <row r="94" spans="1:6" ht="69.75" customHeight="1">
      <c r="A94" s="1">
        <v>3.3</v>
      </c>
      <c r="B94" s="119" t="s">
        <v>123</v>
      </c>
      <c r="C94" s="2" t="s">
        <v>30</v>
      </c>
      <c r="D94" s="35">
        <f>SUM(D85:D88)</f>
        <v>14</v>
      </c>
      <c r="E94" s="35"/>
      <c r="F94" s="3">
        <f>E94*D94</f>
        <v>0</v>
      </c>
    </row>
    <row r="95" spans="1:6">
      <c r="A95" s="1"/>
      <c r="B95" s="103"/>
      <c r="C95" s="2"/>
      <c r="D95" s="35"/>
      <c r="E95" s="35"/>
      <c r="F95" s="3"/>
    </row>
    <row r="96" spans="1:6" ht="87.5">
      <c r="A96" s="1">
        <v>3.4</v>
      </c>
      <c r="B96" s="15" t="s">
        <v>65</v>
      </c>
      <c r="C96" s="2" t="s">
        <v>30</v>
      </c>
      <c r="D96" s="35">
        <v>8</v>
      </c>
      <c r="E96" s="35"/>
      <c r="F96" s="3">
        <f>E96*D96</f>
        <v>0</v>
      </c>
    </row>
    <row r="97" spans="1:6">
      <c r="A97" s="1"/>
      <c r="B97" s="103"/>
      <c r="C97" s="2"/>
      <c r="D97" s="35"/>
      <c r="E97" s="35"/>
      <c r="F97" s="3"/>
    </row>
    <row r="98" spans="1:6" ht="37.5">
      <c r="A98" s="56">
        <v>3.5</v>
      </c>
      <c r="B98" s="136" t="s">
        <v>117</v>
      </c>
      <c r="C98" s="2" t="s">
        <v>17</v>
      </c>
      <c r="D98" s="57">
        <v>3</v>
      </c>
      <c r="E98" s="57"/>
      <c r="F98" s="58">
        <f>D98*E98</f>
        <v>0</v>
      </c>
    </row>
    <row r="99" spans="1:6">
      <c r="A99" s="56"/>
      <c r="B99" s="136"/>
      <c r="C99" s="2"/>
      <c r="D99" s="57"/>
      <c r="E99" s="57"/>
      <c r="F99" s="58"/>
    </row>
    <row r="100" spans="1:6">
      <c r="A100" s="1"/>
      <c r="B100" s="103"/>
      <c r="C100" s="2"/>
      <c r="D100" s="35"/>
      <c r="E100" s="55"/>
      <c r="F100" s="14"/>
    </row>
    <row r="101" spans="1:6" ht="15.5" thickBot="1">
      <c r="A101" s="50">
        <v>3</v>
      </c>
      <c r="B101" s="132" t="s">
        <v>29</v>
      </c>
      <c r="C101" s="29"/>
      <c r="D101" s="39"/>
      <c r="E101" s="39"/>
      <c r="F101" s="11">
        <f>SUM(F83:F100)</f>
        <v>0</v>
      </c>
    </row>
    <row r="102" spans="1:6" ht="18" thickTop="1">
      <c r="A102" s="80"/>
      <c r="B102" s="103"/>
      <c r="C102" s="7"/>
      <c r="D102" s="37"/>
      <c r="E102" s="37"/>
      <c r="F102" s="6"/>
    </row>
    <row r="103" spans="1:6" ht="15">
      <c r="A103" s="4">
        <v>4</v>
      </c>
      <c r="B103" s="4" t="s">
        <v>19</v>
      </c>
      <c r="C103" s="2"/>
      <c r="D103" s="35"/>
      <c r="E103" s="35"/>
      <c r="F103" s="3"/>
    </row>
    <row r="104" spans="1:6" ht="15">
      <c r="A104" s="12"/>
      <c r="B104" s="128"/>
      <c r="C104" s="2"/>
      <c r="D104" s="35"/>
      <c r="E104" s="35"/>
      <c r="F104" s="2"/>
    </row>
    <row r="105" spans="1:6">
      <c r="A105" s="1">
        <v>4.0999999999999996</v>
      </c>
      <c r="B105" s="103" t="s">
        <v>20</v>
      </c>
      <c r="C105" s="2" t="s">
        <v>7</v>
      </c>
      <c r="D105" s="35">
        <f>+D9</f>
        <v>241</v>
      </c>
      <c r="E105" s="35"/>
      <c r="F105" s="3">
        <f>+D105*E105</f>
        <v>0</v>
      </c>
    </row>
    <row r="106" spans="1:6">
      <c r="A106" s="1"/>
      <c r="B106" s="99"/>
      <c r="C106" s="2"/>
      <c r="D106" s="35"/>
      <c r="E106" s="35"/>
      <c r="F106" s="3"/>
    </row>
    <row r="107" spans="1:6">
      <c r="A107" s="1">
        <v>4.2</v>
      </c>
      <c r="B107" s="103" t="s">
        <v>21</v>
      </c>
      <c r="C107" s="2" t="s">
        <v>7</v>
      </c>
      <c r="D107" s="35">
        <f>+D9</f>
        <v>241</v>
      </c>
      <c r="E107" s="35"/>
      <c r="F107" s="3">
        <f>+D107*E107</f>
        <v>0</v>
      </c>
    </row>
    <row r="108" spans="1:6">
      <c r="A108" s="1"/>
      <c r="B108" s="103"/>
      <c r="C108" s="2"/>
      <c r="D108" s="35"/>
      <c r="E108" s="33"/>
      <c r="F108" s="3"/>
    </row>
    <row r="109" spans="1:6">
      <c r="A109" s="1">
        <v>4.3</v>
      </c>
      <c r="B109" s="103" t="s">
        <v>22</v>
      </c>
      <c r="C109" s="2" t="s">
        <v>30</v>
      </c>
      <c r="D109" s="35">
        <f>D94</f>
        <v>14</v>
      </c>
      <c r="E109" s="35"/>
      <c r="F109" s="3">
        <f>E109*D109</f>
        <v>0</v>
      </c>
    </row>
    <row r="110" spans="1:6">
      <c r="A110" s="1"/>
      <c r="B110" s="103"/>
      <c r="C110" s="2"/>
      <c r="D110" s="35"/>
      <c r="E110" s="33"/>
      <c r="F110" s="3"/>
    </row>
    <row r="111" spans="1:6" ht="76.5" customHeight="1">
      <c r="A111" s="1">
        <v>4.4000000000000004</v>
      </c>
      <c r="B111" s="103" t="s">
        <v>31</v>
      </c>
      <c r="C111" s="2" t="s">
        <v>7</v>
      </c>
      <c r="D111" s="35">
        <f>+D9</f>
        <v>241</v>
      </c>
      <c r="E111" s="35"/>
      <c r="F111" s="3">
        <f>E111*D111</f>
        <v>0</v>
      </c>
    </row>
    <row r="112" spans="1:6">
      <c r="A112" s="1"/>
      <c r="B112" s="103"/>
      <c r="C112" s="2"/>
      <c r="D112" s="35"/>
      <c r="E112" s="33"/>
      <c r="F112" s="3"/>
    </row>
    <row r="113" spans="1:6" ht="45" customHeight="1">
      <c r="A113" s="1">
        <v>4.5</v>
      </c>
      <c r="B113" s="103" t="s">
        <v>32</v>
      </c>
      <c r="C113" s="2" t="s">
        <v>7</v>
      </c>
      <c r="D113" s="35">
        <f>+D9</f>
        <v>241</v>
      </c>
      <c r="E113" s="35"/>
      <c r="F113" s="3">
        <f>E113*D113</f>
        <v>0</v>
      </c>
    </row>
    <row r="114" spans="1:6">
      <c r="A114" s="1"/>
      <c r="B114" s="138"/>
      <c r="C114" s="2"/>
      <c r="D114" s="35"/>
      <c r="E114" s="35"/>
      <c r="F114" s="3"/>
    </row>
    <row r="115" spans="1:6" ht="45" customHeight="1">
      <c r="A115" s="1">
        <v>4.5999999999999996</v>
      </c>
      <c r="B115" s="103" t="s">
        <v>23</v>
      </c>
      <c r="C115" s="2" t="s">
        <v>7</v>
      </c>
      <c r="D115" s="35">
        <f>+D9</f>
        <v>241</v>
      </c>
      <c r="E115" s="35"/>
      <c r="F115" s="3">
        <f>E115*D115</f>
        <v>0</v>
      </c>
    </row>
    <row r="116" spans="1:6">
      <c r="A116" s="1"/>
      <c r="B116" s="99"/>
      <c r="C116" s="2"/>
      <c r="D116" s="35"/>
      <c r="E116" s="35"/>
      <c r="F116" s="3"/>
    </row>
    <row r="117" spans="1:6">
      <c r="A117" s="1">
        <v>4.7</v>
      </c>
      <c r="B117" s="103" t="s">
        <v>24</v>
      </c>
      <c r="C117" s="2" t="s">
        <v>7</v>
      </c>
      <c r="D117" s="35">
        <f>+D111</f>
        <v>241</v>
      </c>
      <c r="E117" s="35"/>
      <c r="F117" s="3">
        <f>E117*D117</f>
        <v>0</v>
      </c>
    </row>
    <row r="118" spans="1:6">
      <c r="A118" s="1"/>
      <c r="B118" s="103"/>
      <c r="C118" s="2"/>
      <c r="D118" s="35"/>
      <c r="E118" s="35"/>
      <c r="F118" s="3"/>
    </row>
    <row r="119" spans="1:6" ht="37.5">
      <c r="A119" s="1">
        <v>4.8</v>
      </c>
      <c r="B119" s="103" t="s">
        <v>128</v>
      </c>
      <c r="C119" s="2" t="s">
        <v>66</v>
      </c>
      <c r="D119" s="35"/>
      <c r="E119" s="33"/>
      <c r="F119" s="3">
        <f>(F79+F101)*0.015</f>
        <v>0</v>
      </c>
    </row>
    <row r="120" spans="1:6">
      <c r="A120" s="1"/>
      <c r="B120" s="103"/>
      <c r="C120" s="2"/>
      <c r="D120" s="35"/>
      <c r="E120" s="33"/>
      <c r="F120" s="3"/>
    </row>
    <row r="121" spans="1:6" ht="37.5">
      <c r="A121" s="1">
        <v>4.9000000000000004</v>
      </c>
      <c r="B121" s="103" t="s">
        <v>180</v>
      </c>
      <c r="C121" s="2" t="s">
        <v>66</v>
      </c>
      <c r="D121" s="35"/>
      <c r="E121" s="33"/>
      <c r="F121" s="3">
        <f>(F79+F101)*0.005</f>
        <v>0</v>
      </c>
    </row>
    <row r="122" spans="1:6">
      <c r="A122" s="1"/>
      <c r="B122" s="103"/>
      <c r="C122" s="2"/>
      <c r="D122" s="35"/>
      <c r="E122" s="33"/>
      <c r="F122" s="3"/>
    </row>
    <row r="123" spans="1:6" ht="33" customHeight="1">
      <c r="A123" s="26">
        <v>4.0999999999999996</v>
      </c>
      <c r="B123" s="103" t="s">
        <v>35</v>
      </c>
      <c r="C123" s="2" t="s">
        <v>36</v>
      </c>
      <c r="D123" s="35">
        <v>10</v>
      </c>
      <c r="E123" s="55"/>
      <c r="F123" s="3">
        <f>E123*D123</f>
        <v>0</v>
      </c>
    </row>
    <row r="124" spans="1:6">
      <c r="A124" s="1"/>
      <c r="B124" s="103"/>
      <c r="C124" s="2"/>
      <c r="D124" s="35"/>
      <c r="E124" s="55"/>
      <c r="F124" s="3"/>
    </row>
    <row r="125" spans="1:6" s="64" customFormat="1" ht="45" customHeight="1">
      <c r="A125" s="26">
        <v>4.1100000000000003</v>
      </c>
      <c r="B125" s="103" t="s">
        <v>37</v>
      </c>
      <c r="C125" s="2" t="s">
        <v>36</v>
      </c>
      <c r="D125" s="35">
        <v>10</v>
      </c>
      <c r="E125" s="55"/>
      <c r="F125" s="3">
        <f>E125*D125</f>
        <v>0</v>
      </c>
    </row>
    <row r="126" spans="1:6" s="64" customFormat="1" ht="15">
      <c r="A126" s="1"/>
      <c r="B126" s="138"/>
      <c r="C126" s="2"/>
      <c r="D126" s="33"/>
      <c r="E126" s="33"/>
      <c r="F126" s="2"/>
    </row>
    <row r="127" spans="1:6" s="64" customFormat="1" ht="15.5" thickBot="1">
      <c r="A127" s="83">
        <v>4</v>
      </c>
      <c r="B127" s="139" t="s">
        <v>25</v>
      </c>
      <c r="C127" s="30"/>
      <c r="D127" s="28"/>
      <c r="E127" s="28"/>
      <c r="F127" s="28">
        <f>SUM(F104:F126)</f>
        <v>0</v>
      </c>
    </row>
    <row r="128" spans="1:6" s="64" customFormat="1" ht="15.5" thickTop="1">
      <c r="A128" s="21"/>
      <c r="B128" s="140"/>
      <c r="C128" s="22"/>
      <c r="D128" s="23"/>
      <c r="E128" s="23"/>
      <c r="F128" s="23"/>
    </row>
    <row r="129" spans="1:6" s="64" customFormat="1" ht="15">
      <c r="A129" s="21"/>
      <c r="B129" s="140"/>
      <c r="C129" s="22"/>
      <c r="D129" s="23"/>
      <c r="E129" s="23"/>
      <c r="F129" s="23"/>
    </row>
    <row r="130" spans="1:6" s="64" customFormat="1" ht="15">
      <c r="A130" s="1"/>
      <c r="B130" s="142"/>
      <c r="C130" s="2"/>
      <c r="D130" s="35"/>
      <c r="E130" s="35"/>
      <c r="F130" s="3"/>
    </row>
    <row r="131" spans="1:6" s="64" customFormat="1" ht="16">
      <c r="A131" s="1"/>
      <c r="B131" s="126" t="s">
        <v>26</v>
      </c>
      <c r="C131" s="2"/>
      <c r="D131" s="35"/>
      <c r="E131" s="35"/>
      <c r="F131" s="3"/>
    </row>
    <row r="132" spans="1:6" s="64" customFormat="1" ht="16">
      <c r="A132" s="1"/>
      <c r="B132" s="126"/>
      <c r="C132" s="2"/>
      <c r="D132" s="35"/>
      <c r="E132" s="35"/>
      <c r="F132" s="3"/>
    </row>
    <row r="133" spans="1:6" s="64" customFormat="1" ht="16">
      <c r="A133" s="1"/>
      <c r="B133" s="126" t="str">
        <f>+B5</f>
        <v>kanal P1a</v>
      </c>
      <c r="C133" s="20"/>
      <c r="D133" s="41"/>
      <c r="E133" s="78"/>
      <c r="F133" s="3"/>
    </row>
    <row r="134" spans="1:6" ht="22">
      <c r="A134" s="84"/>
      <c r="B134" s="143"/>
      <c r="C134" s="5"/>
      <c r="D134" s="34"/>
      <c r="E134" s="77"/>
      <c r="F134" s="5"/>
    </row>
    <row r="135" spans="1:6" ht="14">
      <c r="A135" s="85">
        <f>A7</f>
        <v>1</v>
      </c>
      <c r="B135" s="144" t="str">
        <f>B7</f>
        <v>PREDDELA</v>
      </c>
      <c r="C135" s="16"/>
      <c r="D135" s="40"/>
      <c r="E135" s="17"/>
      <c r="F135" s="17">
        <f>F29</f>
        <v>0</v>
      </c>
    </row>
    <row r="136" spans="1:6" ht="14">
      <c r="A136" s="85"/>
      <c r="B136" s="144"/>
      <c r="C136" s="16"/>
      <c r="D136" s="40"/>
      <c r="E136" s="17"/>
      <c r="F136" s="17"/>
    </row>
    <row r="137" spans="1:6" ht="14">
      <c r="A137" s="85">
        <f>A31</f>
        <v>2</v>
      </c>
      <c r="B137" s="144" t="str">
        <f>B31</f>
        <v>ZEMELJSKA DELA</v>
      </c>
      <c r="C137" s="16"/>
      <c r="D137" s="40"/>
      <c r="E137" s="17"/>
      <c r="F137" s="17">
        <f>F79</f>
        <v>0</v>
      </c>
    </row>
    <row r="138" spans="1:6" ht="14">
      <c r="A138" s="85"/>
      <c r="B138" s="144"/>
      <c r="C138" s="16"/>
      <c r="D138" s="40"/>
      <c r="E138" s="17"/>
      <c r="F138" s="17"/>
    </row>
    <row r="139" spans="1:6" ht="14">
      <c r="A139" s="85">
        <f>A81</f>
        <v>3</v>
      </c>
      <c r="B139" s="144" t="str">
        <f>B81</f>
        <v>GRADBENA - MONTAŽNA DELA</v>
      </c>
      <c r="C139" s="16"/>
      <c r="D139" s="40"/>
      <c r="E139" s="17"/>
      <c r="F139" s="17">
        <f>F101</f>
        <v>0</v>
      </c>
    </row>
    <row r="140" spans="1:6" ht="14">
      <c r="A140" s="85"/>
      <c r="B140" s="144"/>
      <c r="C140" s="16"/>
      <c r="D140" s="40"/>
      <c r="E140" s="17"/>
      <c r="F140" s="17"/>
    </row>
    <row r="141" spans="1:6" ht="14">
      <c r="A141" s="85">
        <f>A103</f>
        <v>4</v>
      </c>
      <c r="B141" s="144" t="str">
        <f>B103</f>
        <v>ZAKLJUČNA DELA</v>
      </c>
      <c r="C141" s="16"/>
      <c r="D141" s="40"/>
      <c r="E141" s="17"/>
      <c r="F141" s="17">
        <f>F127</f>
        <v>0</v>
      </c>
    </row>
    <row r="142" spans="1:6" ht="14">
      <c r="A142" s="85"/>
      <c r="B142" s="144"/>
      <c r="C142" s="16"/>
      <c r="D142" s="40"/>
      <c r="E142" s="17"/>
      <c r="F142" s="17"/>
    </row>
    <row r="143" spans="1:6" ht="14">
      <c r="A143" s="85">
        <v>5</v>
      </c>
      <c r="B143" s="144" t="s">
        <v>39</v>
      </c>
      <c r="C143" s="16"/>
      <c r="D143" s="40"/>
      <c r="E143" s="17"/>
      <c r="F143" s="17">
        <f>SUM(F135:F141)*0.1</f>
        <v>0</v>
      </c>
    </row>
    <row r="144" spans="1:6" ht="14">
      <c r="A144" s="86"/>
      <c r="B144" s="144"/>
      <c r="C144" s="16"/>
      <c r="D144" s="40"/>
      <c r="E144" s="17"/>
      <c r="F144" s="17"/>
    </row>
    <row r="145" spans="1:6" ht="15.5" thickBot="1">
      <c r="A145" s="87"/>
      <c r="B145" s="132" t="s">
        <v>27</v>
      </c>
      <c r="C145" s="18"/>
      <c r="D145" s="42"/>
      <c r="E145" s="28"/>
      <c r="F145" s="19">
        <f>SUM(F135:F143)</f>
        <v>0</v>
      </c>
    </row>
    <row r="146" spans="1:6" ht="25.5" thickTop="1">
      <c r="A146" s="12"/>
      <c r="B146" s="103" t="s">
        <v>38</v>
      </c>
      <c r="C146" s="31"/>
      <c r="D146" s="23"/>
      <c r="E146" s="54"/>
      <c r="F146" s="32"/>
    </row>
    <row r="147" spans="1:6">
      <c r="A147" s="80"/>
      <c r="B147" s="80"/>
      <c r="C147" s="2"/>
      <c r="D147" s="2"/>
      <c r="E147" s="33"/>
      <c r="F147" s="2"/>
    </row>
    <row r="148" spans="1:6">
      <c r="A148" s="45"/>
      <c r="B148" s="145"/>
      <c r="C148" s="46"/>
      <c r="D148" s="166" t="s">
        <v>41</v>
      </c>
      <c r="E148" s="167"/>
      <c r="F148" s="47" t="s">
        <v>42</v>
      </c>
    </row>
    <row r="149" spans="1:6" ht="15.5" thickBot="1">
      <c r="A149" s="87"/>
      <c r="B149" s="132" t="s">
        <v>40</v>
      </c>
      <c r="C149" s="18"/>
      <c r="D149" s="168">
        <f>+F145</f>
        <v>0</v>
      </c>
      <c r="E149" s="169"/>
      <c r="F149" s="48">
        <f>+D149*0.22</f>
        <v>0</v>
      </c>
    </row>
  </sheetData>
  <mergeCells count="2">
    <mergeCell ref="D148:E148"/>
    <mergeCell ref="D149:E149"/>
  </mergeCells>
  <pageMargins left="1.1811023622047245" right="0.31496062992125984" top="0.74803149606299213" bottom="0.55118110236220474" header="0.31496062992125984" footer="0.31496062992125984"/>
  <pageSetup paperSize="9" scale="82" fitToHeight="0" orientation="portrait" blackAndWhite="1" r:id="rId1"/>
  <headerFooter>
    <oddFooter>&amp;L&amp;A&amp;C&amp;P/&amp;N</oddFooter>
  </headerFooter>
  <rowBreaks count="4" manualBreakCount="4">
    <brk id="30" max="16383" man="1"/>
    <brk id="79" max="16383" man="1"/>
    <brk id="101" max="16383" man="1"/>
    <brk id="127"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13">
    <tabColor rgb="FF00B050"/>
  </sheetPr>
  <dimension ref="A1:H142"/>
  <sheetViews>
    <sheetView view="pageBreakPreview" zoomScale="98" zoomScaleNormal="100" zoomScaleSheetLayoutView="98" workbookViewId="0"/>
  </sheetViews>
  <sheetFormatPr defaultColWidth="9.1796875" defaultRowHeight="12.5"/>
  <cols>
    <col min="1" max="1" width="6.54296875" style="59" customWidth="1"/>
    <col min="2" max="2" width="55.26953125" style="67" customWidth="1"/>
    <col min="3" max="3" width="8" style="60" customWidth="1"/>
    <col min="4" max="4" width="8.81640625" style="61" customWidth="1"/>
    <col min="5" max="5" width="10.81640625" style="66" customWidth="1"/>
    <col min="6" max="6" width="17.453125" style="62" customWidth="1"/>
    <col min="7" max="7" width="9.1796875" style="60"/>
    <col min="8" max="8" width="65.81640625" style="63" customWidth="1"/>
    <col min="9" max="16384" width="9.1796875" style="60"/>
  </cols>
  <sheetData>
    <row r="1" spans="1:6" ht="15">
      <c r="A1" s="1"/>
      <c r="B1" s="84"/>
      <c r="C1" s="2"/>
      <c r="D1" s="33"/>
      <c r="E1" s="35"/>
      <c r="F1" s="3"/>
    </row>
    <row r="2" spans="1:6" ht="15">
      <c r="A2" s="1"/>
      <c r="B2" s="127" t="s">
        <v>43</v>
      </c>
      <c r="C2" s="2"/>
      <c r="D2" s="33"/>
      <c r="E2" s="35"/>
      <c r="F2" s="3"/>
    </row>
    <row r="3" spans="1:6">
      <c r="A3" s="1"/>
      <c r="B3" s="103"/>
      <c r="C3" s="2"/>
      <c r="D3" s="33"/>
      <c r="E3" s="35"/>
      <c r="F3" s="3"/>
    </row>
    <row r="4" spans="1:6" ht="15">
      <c r="A4" s="1"/>
      <c r="B4" s="112" t="s">
        <v>0</v>
      </c>
      <c r="C4" s="2"/>
      <c r="D4" s="33"/>
      <c r="E4" s="35"/>
      <c r="F4" s="3"/>
    </row>
    <row r="5" spans="1:6" ht="15">
      <c r="A5" s="1"/>
      <c r="B5" s="128" t="s">
        <v>86</v>
      </c>
      <c r="C5" s="2"/>
      <c r="D5" s="33"/>
      <c r="E5" s="35"/>
      <c r="F5" s="3"/>
    </row>
    <row r="6" spans="1:6" ht="18.5">
      <c r="A6" s="72"/>
      <c r="B6" s="129"/>
      <c r="C6" s="43" t="s">
        <v>1</v>
      </c>
      <c r="D6" s="44" t="s">
        <v>2</v>
      </c>
      <c r="E6" s="44" t="s">
        <v>3</v>
      </c>
      <c r="F6" s="44" t="s">
        <v>4</v>
      </c>
    </row>
    <row r="7" spans="1:6" s="65" customFormat="1" ht="17.5">
      <c r="A7" s="4">
        <v>1</v>
      </c>
      <c r="B7" s="4" t="s">
        <v>5</v>
      </c>
      <c r="C7" s="5"/>
      <c r="D7" s="34"/>
      <c r="E7" s="77"/>
      <c r="F7" s="6"/>
    </row>
    <row r="8" spans="1:6" s="65" customFormat="1" ht="17.5">
      <c r="A8" s="73"/>
      <c r="B8" s="127"/>
      <c r="C8" s="5"/>
      <c r="D8" s="34"/>
      <c r="E8" s="77"/>
      <c r="F8" s="6"/>
    </row>
    <row r="9" spans="1:6" ht="37.5">
      <c r="A9" s="1">
        <v>1.1000000000000001</v>
      </c>
      <c r="B9" s="99" t="s">
        <v>130</v>
      </c>
      <c r="C9" s="2" t="s">
        <v>7</v>
      </c>
      <c r="D9" s="35">
        <v>298</v>
      </c>
      <c r="E9" s="35"/>
      <c r="F9" s="3">
        <f>E9*D9</f>
        <v>0</v>
      </c>
    </row>
    <row r="10" spans="1:6">
      <c r="A10" s="1"/>
      <c r="B10" s="99"/>
      <c r="C10" s="2"/>
      <c r="D10" s="35"/>
      <c r="E10" s="35"/>
      <c r="F10" s="3"/>
    </row>
    <row r="11" spans="1:6" ht="25">
      <c r="A11" s="1">
        <v>1.2</v>
      </c>
      <c r="B11" s="99" t="s">
        <v>8</v>
      </c>
      <c r="C11" s="2" t="s">
        <v>30</v>
      </c>
      <c r="D11" s="35">
        <v>14</v>
      </c>
      <c r="E11" s="35"/>
      <c r="F11" s="3">
        <f>E11*D11</f>
        <v>0</v>
      </c>
    </row>
    <row r="12" spans="1:6">
      <c r="A12" s="1"/>
      <c r="B12" s="99"/>
      <c r="C12" s="2"/>
      <c r="D12" s="35"/>
      <c r="E12" s="35"/>
      <c r="F12" s="3"/>
    </row>
    <row r="13" spans="1:6" ht="37.5">
      <c r="A13" s="1">
        <v>1.3</v>
      </c>
      <c r="B13" s="99" t="s">
        <v>153</v>
      </c>
      <c r="C13" s="2" t="s">
        <v>30</v>
      </c>
      <c r="D13" s="35">
        <v>1</v>
      </c>
      <c r="E13" s="35"/>
      <c r="F13" s="3">
        <f>E13*D13</f>
        <v>0</v>
      </c>
    </row>
    <row r="14" spans="1:6">
      <c r="A14" s="1"/>
      <c r="B14" s="99"/>
      <c r="C14" s="2"/>
      <c r="D14" s="35"/>
      <c r="E14" s="35"/>
      <c r="F14" s="3"/>
    </row>
    <row r="15" spans="1:6" ht="83.25" customHeight="1">
      <c r="A15" s="1">
        <v>1.4</v>
      </c>
      <c r="B15" s="125" t="s">
        <v>154</v>
      </c>
      <c r="C15" s="2" t="s">
        <v>30</v>
      </c>
      <c r="D15" s="35">
        <v>12</v>
      </c>
      <c r="E15" s="35"/>
      <c r="F15" s="3">
        <f>E15*D15</f>
        <v>0</v>
      </c>
    </row>
    <row r="16" spans="1:6">
      <c r="A16" s="1"/>
      <c r="B16" s="125"/>
      <c r="C16" s="2"/>
      <c r="D16" s="33"/>
      <c r="E16" s="33"/>
      <c r="F16" s="2"/>
    </row>
    <row r="17" spans="1:6" ht="137.5">
      <c r="A17" s="1">
        <v>1.5</v>
      </c>
      <c r="B17" s="125" t="s">
        <v>115</v>
      </c>
      <c r="C17" s="49" t="s">
        <v>30</v>
      </c>
      <c r="D17" s="35">
        <v>1</v>
      </c>
      <c r="E17" s="35"/>
      <c r="F17" s="3">
        <f>+E17*D17</f>
        <v>0</v>
      </c>
    </row>
    <row r="18" spans="1:6">
      <c r="A18" s="1"/>
      <c r="B18" s="99"/>
      <c r="C18" s="2"/>
      <c r="D18" s="35"/>
      <c r="E18" s="35"/>
      <c r="F18" s="3"/>
    </row>
    <row r="19" spans="1:6" ht="57.75" customHeight="1">
      <c r="A19" s="1">
        <v>1.6</v>
      </c>
      <c r="B19" s="102" t="s">
        <v>120</v>
      </c>
      <c r="C19" s="2" t="s">
        <v>58</v>
      </c>
      <c r="D19" s="35">
        <v>780</v>
      </c>
      <c r="E19" s="35"/>
      <c r="F19" s="3">
        <f>E19*D19</f>
        <v>0</v>
      </c>
    </row>
    <row r="20" spans="1:6">
      <c r="A20" s="1"/>
      <c r="B20" s="130"/>
      <c r="C20" s="8"/>
      <c r="D20" s="36"/>
      <c r="E20" s="36"/>
      <c r="F20" s="9"/>
    </row>
    <row r="21" spans="1:6" ht="62.5">
      <c r="A21" s="1">
        <v>1.7</v>
      </c>
      <c r="B21" s="102" t="s">
        <v>155</v>
      </c>
      <c r="C21" s="49" t="s">
        <v>17</v>
      </c>
      <c r="D21" s="35">
        <f>D19*0.5</f>
        <v>390</v>
      </c>
      <c r="E21" s="35"/>
      <c r="F21" s="35">
        <f>E21*D21</f>
        <v>0</v>
      </c>
    </row>
    <row r="22" spans="1:6">
      <c r="A22" s="1"/>
      <c r="B22" s="130"/>
      <c r="C22" s="8"/>
      <c r="D22" s="36"/>
      <c r="E22" s="36"/>
      <c r="F22" s="9"/>
    </row>
    <row r="23" spans="1:6" ht="25">
      <c r="A23" s="1">
        <v>1.8</v>
      </c>
      <c r="B23" s="99" t="s">
        <v>156</v>
      </c>
      <c r="C23" s="2" t="s">
        <v>7</v>
      </c>
      <c r="D23" s="3">
        <v>15</v>
      </c>
      <c r="E23" s="3"/>
      <c r="F23" s="3">
        <f>E23*D23</f>
        <v>0</v>
      </c>
    </row>
    <row r="24" spans="1:6">
      <c r="A24" s="1"/>
      <c r="B24" s="130"/>
      <c r="C24" s="8"/>
      <c r="D24" s="36"/>
      <c r="E24" s="36"/>
      <c r="F24" s="9"/>
    </row>
    <row r="25" spans="1:6" ht="25">
      <c r="A25" s="1">
        <v>1.9</v>
      </c>
      <c r="B25" s="131" t="s">
        <v>48</v>
      </c>
      <c r="C25" s="2" t="s">
        <v>49</v>
      </c>
      <c r="D25" s="35">
        <v>1</v>
      </c>
      <c r="E25" s="35"/>
      <c r="F25" s="3">
        <f>D25*E25</f>
        <v>0</v>
      </c>
    </row>
    <row r="26" spans="1:6">
      <c r="A26" s="26"/>
      <c r="B26" s="102"/>
      <c r="C26" s="2"/>
      <c r="D26" s="35"/>
      <c r="E26" s="35"/>
      <c r="F26" s="3"/>
    </row>
    <row r="27" spans="1:6" s="64" customFormat="1" ht="15.5" thickBot="1">
      <c r="A27" s="50">
        <v>1</v>
      </c>
      <c r="B27" s="132" t="s">
        <v>11</v>
      </c>
      <c r="C27" s="18"/>
      <c r="D27" s="28"/>
      <c r="E27" s="28"/>
      <c r="F27" s="19">
        <f>SUM(F9:F26)</f>
        <v>0</v>
      </c>
    </row>
    <row r="28" spans="1:6" ht="13" thickTop="1">
      <c r="A28" s="1"/>
      <c r="B28" s="130"/>
      <c r="C28" s="8"/>
      <c r="D28" s="36"/>
      <c r="E28" s="36"/>
      <c r="F28" s="9"/>
    </row>
    <row r="29" spans="1:6" s="65" customFormat="1" ht="17.5">
      <c r="A29" s="4">
        <v>2</v>
      </c>
      <c r="B29" s="4" t="s">
        <v>12</v>
      </c>
      <c r="C29" s="10"/>
      <c r="D29" s="37"/>
      <c r="E29" s="37"/>
      <c r="F29" s="10"/>
    </row>
    <row r="30" spans="1:6">
      <c r="A30" s="1"/>
      <c r="B30" s="130"/>
      <c r="C30" s="8"/>
      <c r="D30" s="36"/>
      <c r="E30" s="36"/>
      <c r="F30" s="9"/>
    </row>
    <row r="31" spans="1:6" s="65" customFormat="1" ht="72.75" customHeight="1">
      <c r="A31" s="1">
        <v>2.1</v>
      </c>
      <c r="B31" s="103" t="s">
        <v>82</v>
      </c>
      <c r="C31" s="2"/>
      <c r="D31" s="38"/>
      <c r="E31" s="35"/>
      <c r="F31" s="3"/>
    </row>
    <row r="32" spans="1:6" ht="14">
      <c r="A32" s="80"/>
      <c r="B32" s="80" t="s">
        <v>13</v>
      </c>
      <c r="C32" s="2" t="s">
        <v>17</v>
      </c>
      <c r="D32" s="35">
        <v>692.93</v>
      </c>
      <c r="E32" s="35"/>
      <c r="F32" s="3">
        <f>E32*D32</f>
        <v>0</v>
      </c>
    </row>
    <row r="33" spans="1:6" ht="14">
      <c r="A33" s="80"/>
      <c r="B33" s="80" t="s">
        <v>14</v>
      </c>
      <c r="C33" s="2" t="s">
        <v>17</v>
      </c>
      <c r="D33" s="35">
        <v>1</v>
      </c>
      <c r="E33" s="35"/>
      <c r="F33" s="3">
        <f>E33*D33</f>
        <v>0</v>
      </c>
    </row>
    <row r="34" spans="1:6">
      <c r="A34" s="80"/>
      <c r="B34" s="80" t="s">
        <v>70</v>
      </c>
      <c r="C34" s="2" t="s">
        <v>111</v>
      </c>
      <c r="D34" s="35">
        <v>0</v>
      </c>
      <c r="E34" s="35"/>
      <c r="F34" s="3">
        <f>E34*D34</f>
        <v>0</v>
      </c>
    </row>
    <row r="35" spans="1:6">
      <c r="A35" s="80"/>
      <c r="B35" s="80"/>
      <c r="C35" s="2"/>
      <c r="D35" s="35"/>
      <c r="E35" s="35"/>
      <c r="F35" s="3"/>
    </row>
    <row r="36" spans="1:6" ht="50">
      <c r="A36" s="1">
        <v>2.2000000000000002</v>
      </c>
      <c r="B36" s="103" t="s">
        <v>139</v>
      </c>
      <c r="C36" s="2" t="s">
        <v>17</v>
      </c>
      <c r="D36" s="35">
        <f>+D9*1.32</f>
        <v>393.36</v>
      </c>
      <c r="E36" s="35"/>
      <c r="F36" s="3">
        <f>E36*D36</f>
        <v>0</v>
      </c>
    </row>
    <row r="37" spans="1:6">
      <c r="A37" s="1"/>
      <c r="B37" s="99"/>
      <c r="C37" s="2"/>
      <c r="D37" s="35"/>
      <c r="E37" s="35"/>
      <c r="F37" s="3"/>
    </row>
    <row r="38" spans="1:6" ht="45.75" customHeight="1">
      <c r="A38" s="24">
        <v>2.2999999999999998</v>
      </c>
      <c r="B38" s="103" t="s">
        <v>140</v>
      </c>
      <c r="C38" s="2" t="s">
        <v>58</v>
      </c>
      <c r="D38" s="35">
        <f>496*2</f>
        <v>992</v>
      </c>
      <c r="E38" s="35"/>
      <c r="F38" s="3">
        <f>E38*D38</f>
        <v>0</v>
      </c>
    </row>
    <row r="39" spans="1:6">
      <c r="A39" s="1"/>
      <c r="B39" s="99"/>
      <c r="C39" s="2"/>
      <c r="D39" s="35"/>
      <c r="E39" s="35"/>
      <c r="F39" s="3"/>
    </row>
    <row r="40" spans="1:6" ht="83.25" customHeight="1">
      <c r="A40" s="1">
        <v>2.4</v>
      </c>
      <c r="B40" s="103" t="s">
        <v>112</v>
      </c>
      <c r="C40" s="2" t="s">
        <v>17</v>
      </c>
      <c r="D40" s="35">
        <v>60.95</v>
      </c>
      <c r="E40" s="35"/>
      <c r="F40" s="3">
        <f>E40*D40</f>
        <v>0</v>
      </c>
    </row>
    <row r="41" spans="1:6">
      <c r="A41" s="1"/>
      <c r="B41" s="99"/>
      <c r="C41" s="2"/>
      <c r="D41" s="33"/>
      <c r="E41" s="33"/>
      <c r="F41" s="2"/>
    </row>
    <row r="42" spans="1:6" ht="75">
      <c r="A42" s="24">
        <v>2.5</v>
      </c>
      <c r="B42" s="103" t="s">
        <v>157</v>
      </c>
      <c r="C42" s="2" t="s">
        <v>17</v>
      </c>
      <c r="D42" s="35">
        <v>179.68</v>
      </c>
      <c r="E42" s="35"/>
      <c r="F42" s="3">
        <f>E42*D42</f>
        <v>0</v>
      </c>
    </row>
    <row r="43" spans="1:6">
      <c r="A43" s="1"/>
      <c r="B43" s="99"/>
      <c r="C43" s="2"/>
      <c r="D43" s="35"/>
      <c r="E43" s="35"/>
      <c r="F43" s="3"/>
    </row>
    <row r="44" spans="1:6" ht="161.25" customHeight="1">
      <c r="A44" s="24">
        <v>2.6</v>
      </c>
      <c r="B44" s="103" t="s">
        <v>158</v>
      </c>
      <c r="C44" s="2" t="s">
        <v>17</v>
      </c>
      <c r="D44" s="35">
        <f>D32+D33+D34-D40-D42</f>
        <v>453.2999999999999</v>
      </c>
      <c r="E44" s="35"/>
      <c r="F44" s="3">
        <f>E44*D44</f>
        <v>0</v>
      </c>
    </row>
    <row r="45" spans="1:6">
      <c r="A45" s="1"/>
      <c r="B45" s="99"/>
      <c r="C45" s="2"/>
      <c r="D45" s="35"/>
      <c r="E45" s="35"/>
      <c r="F45" s="3"/>
    </row>
    <row r="46" spans="1:6" ht="37.5">
      <c r="A46" s="1">
        <v>2.7</v>
      </c>
      <c r="B46" s="99" t="s">
        <v>142</v>
      </c>
      <c r="C46" s="2" t="s">
        <v>17</v>
      </c>
      <c r="D46" s="35">
        <f>D19*0.35</f>
        <v>273</v>
      </c>
      <c r="E46" s="35"/>
      <c r="F46" s="3">
        <f>D46*E46</f>
        <v>0</v>
      </c>
    </row>
    <row r="47" spans="1:6">
      <c r="A47" s="1"/>
      <c r="B47" s="99"/>
      <c r="C47" s="2"/>
      <c r="D47" s="35"/>
      <c r="E47" s="35"/>
      <c r="F47" s="3"/>
    </row>
    <row r="48" spans="1:6" ht="37.5">
      <c r="A48" s="24">
        <v>2.8</v>
      </c>
      <c r="B48" s="99" t="s">
        <v>143</v>
      </c>
      <c r="C48" s="2" t="s">
        <v>17</v>
      </c>
      <c r="D48" s="35">
        <f>+D19*0.25</f>
        <v>195</v>
      </c>
      <c r="E48" s="35"/>
      <c r="F48" s="3">
        <f>+E48*D48</f>
        <v>0</v>
      </c>
    </row>
    <row r="49" spans="1:6">
      <c r="A49" s="1"/>
      <c r="B49" s="99"/>
      <c r="C49" s="2"/>
      <c r="D49" s="33"/>
      <c r="E49" s="33"/>
      <c r="F49" s="2"/>
    </row>
    <row r="50" spans="1:6" ht="37.5">
      <c r="A50" s="24">
        <v>2.9</v>
      </c>
      <c r="B50" s="99" t="s">
        <v>174</v>
      </c>
      <c r="C50" s="2" t="s">
        <v>58</v>
      </c>
      <c r="D50" s="35">
        <f>D19</f>
        <v>780</v>
      </c>
      <c r="E50" s="35"/>
      <c r="F50" s="3">
        <f>+E50*D50</f>
        <v>0</v>
      </c>
    </row>
    <row r="51" spans="1:6">
      <c r="A51" s="81"/>
      <c r="B51" s="99"/>
      <c r="C51" s="2"/>
      <c r="D51" s="35"/>
      <c r="E51" s="35"/>
      <c r="F51" s="3"/>
    </row>
    <row r="52" spans="1:6" ht="37.5">
      <c r="A52" s="26">
        <v>2.1</v>
      </c>
      <c r="B52" s="148" t="s">
        <v>176</v>
      </c>
      <c r="C52" s="2" t="s">
        <v>58</v>
      </c>
      <c r="D52" s="35">
        <f>D19</f>
        <v>780</v>
      </c>
      <c r="E52" s="35"/>
      <c r="F52" s="3">
        <f>D52*E52</f>
        <v>0</v>
      </c>
    </row>
    <row r="53" spans="1:6">
      <c r="A53" s="81"/>
      <c r="B53" s="80"/>
      <c r="C53" s="2"/>
      <c r="D53" s="2"/>
      <c r="E53" s="33"/>
      <c r="F53" s="2"/>
    </row>
    <row r="54" spans="1:6" ht="14">
      <c r="A54" s="25">
        <v>2.11</v>
      </c>
      <c r="B54" s="150" t="s">
        <v>47</v>
      </c>
      <c r="C54" s="2" t="s">
        <v>58</v>
      </c>
      <c r="D54" s="35">
        <f>+D19</f>
        <v>780</v>
      </c>
      <c r="E54" s="35"/>
      <c r="F54" s="3">
        <f>+E54*D54</f>
        <v>0</v>
      </c>
    </row>
    <row r="55" spans="1:6">
      <c r="A55" s="1"/>
      <c r="B55" s="80"/>
      <c r="C55" s="2"/>
      <c r="D55" s="2"/>
      <c r="E55" s="33"/>
      <c r="F55" s="2"/>
    </row>
    <row r="56" spans="1:6" ht="25">
      <c r="A56" s="25">
        <v>2.12</v>
      </c>
      <c r="B56" s="99" t="s">
        <v>144</v>
      </c>
      <c r="C56" s="2" t="s">
        <v>10</v>
      </c>
      <c r="D56" s="35">
        <v>20</v>
      </c>
      <c r="E56" s="35"/>
      <c r="F56" s="3">
        <f>+E56*D56</f>
        <v>0</v>
      </c>
    </row>
    <row r="57" spans="1:6">
      <c r="A57" s="26"/>
      <c r="B57" s="99"/>
      <c r="C57" s="2"/>
      <c r="D57" s="35"/>
      <c r="E57" s="35"/>
      <c r="F57" s="3"/>
    </row>
    <row r="58" spans="1:6" ht="37.5">
      <c r="A58" s="25">
        <v>2.13</v>
      </c>
      <c r="B58" s="133" t="s">
        <v>145</v>
      </c>
      <c r="C58" s="49" t="s">
        <v>58</v>
      </c>
      <c r="D58" s="35">
        <f>D9</f>
        <v>298</v>
      </c>
      <c r="E58" s="35"/>
      <c r="F58" s="35">
        <f>+E58*D58</f>
        <v>0</v>
      </c>
    </row>
    <row r="59" spans="1:6">
      <c r="A59" s="25"/>
      <c r="B59" s="133"/>
      <c r="C59" s="49"/>
      <c r="D59" s="35"/>
      <c r="E59" s="35"/>
      <c r="F59" s="35"/>
    </row>
    <row r="60" spans="1:6" ht="50">
      <c r="A60" s="25">
        <v>2.14</v>
      </c>
      <c r="B60" s="99" t="s">
        <v>54</v>
      </c>
      <c r="C60" s="2" t="s">
        <v>17</v>
      </c>
      <c r="D60" s="14">
        <f>D32+D33+D34-D44</f>
        <v>240.63000000000005</v>
      </c>
      <c r="E60" s="35"/>
      <c r="F60" s="3">
        <f>+E60*D60</f>
        <v>0</v>
      </c>
    </row>
    <row r="61" spans="1:6">
      <c r="A61" s="25"/>
      <c r="B61" s="99"/>
      <c r="C61" s="2"/>
      <c r="D61" s="35"/>
      <c r="E61" s="35"/>
      <c r="F61" s="3"/>
    </row>
    <row r="62" spans="1:6" ht="69" customHeight="1">
      <c r="A62" s="25">
        <v>2.15</v>
      </c>
      <c r="B62" s="125" t="s">
        <v>159</v>
      </c>
      <c r="C62" s="2" t="s">
        <v>7</v>
      </c>
      <c r="D62" s="35">
        <f>1*3</f>
        <v>3</v>
      </c>
      <c r="E62" s="35"/>
      <c r="F62" s="3">
        <f>D62*E62</f>
        <v>0</v>
      </c>
    </row>
    <row r="63" spans="1:6">
      <c r="A63" s="25"/>
      <c r="B63" s="125"/>
      <c r="C63" s="2"/>
      <c r="D63" s="33"/>
      <c r="E63" s="33"/>
      <c r="F63" s="2"/>
    </row>
    <row r="64" spans="1:6" ht="86.25" customHeight="1">
      <c r="A64" s="25">
        <v>2.16</v>
      </c>
      <c r="B64" s="125" t="s">
        <v>160</v>
      </c>
      <c r="C64" s="2" t="s">
        <v>7</v>
      </c>
      <c r="D64" s="35">
        <f>6*3</f>
        <v>18</v>
      </c>
      <c r="E64" s="35"/>
      <c r="F64" s="3">
        <f>D64*E64</f>
        <v>0</v>
      </c>
    </row>
    <row r="65" spans="1:6">
      <c r="A65" s="80"/>
      <c r="B65" s="125"/>
      <c r="C65" s="2"/>
      <c r="D65" s="33"/>
      <c r="E65" s="33"/>
      <c r="F65" s="2"/>
    </row>
    <row r="66" spans="1:6" ht="60" customHeight="1">
      <c r="A66" s="25">
        <v>2.17</v>
      </c>
      <c r="B66" s="125" t="s">
        <v>161</v>
      </c>
      <c r="C66" s="2" t="s">
        <v>7</v>
      </c>
      <c r="D66" s="35">
        <f>5*3</f>
        <v>15</v>
      </c>
      <c r="E66" s="35"/>
      <c r="F66" s="3">
        <f>D66*E66</f>
        <v>0</v>
      </c>
    </row>
    <row r="67" spans="1:6">
      <c r="A67" s="25"/>
      <c r="B67" s="125"/>
      <c r="C67" s="2"/>
      <c r="D67" s="35"/>
      <c r="E67" s="35"/>
      <c r="F67" s="3"/>
    </row>
    <row r="68" spans="1:6" ht="25">
      <c r="A68" s="25">
        <v>2.1800000000000002</v>
      </c>
      <c r="B68" s="125" t="s">
        <v>166</v>
      </c>
      <c r="C68" s="2" t="s">
        <v>9</v>
      </c>
      <c r="D68" s="35">
        <v>5</v>
      </c>
      <c r="E68" s="35"/>
      <c r="F68" s="3">
        <f>D68*E68</f>
        <v>0</v>
      </c>
    </row>
    <row r="69" spans="1:6">
      <c r="A69" s="25"/>
      <c r="B69" s="125"/>
      <c r="C69" s="2"/>
      <c r="D69" s="35"/>
      <c r="E69" s="35"/>
      <c r="F69" s="3"/>
    </row>
    <row r="70" spans="1:6" ht="37.5">
      <c r="A70" s="25">
        <v>2.19</v>
      </c>
      <c r="B70" s="99" t="s">
        <v>67</v>
      </c>
      <c r="C70" s="2"/>
      <c r="D70" s="53"/>
      <c r="E70" s="35"/>
      <c r="F70" s="3"/>
    </row>
    <row r="71" spans="1:6">
      <c r="A71" s="25"/>
      <c r="B71" s="99"/>
      <c r="C71" s="2" t="s">
        <v>66</v>
      </c>
      <c r="D71" s="53"/>
      <c r="E71" s="35"/>
      <c r="F71" s="3">
        <f>0.1*SUM(F31:F69)</f>
        <v>0</v>
      </c>
    </row>
    <row r="72" spans="1:6">
      <c r="A72" s="25"/>
      <c r="B72" s="99"/>
      <c r="C72" s="2"/>
      <c r="D72" s="35"/>
      <c r="E72" s="35"/>
      <c r="F72" s="3"/>
    </row>
    <row r="73" spans="1:6" ht="15.5" thickBot="1">
      <c r="A73" s="82">
        <v>2</v>
      </c>
      <c r="B73" s="135" t="s">
        <v>18</v>
      </c>
      <c r="C73" s="27"/>
      <c r="D73" s="28"/>
      <c r="E73" s="28"/>
      <c r="F73" s="28">
        <f>SUM(F31:F72)</f>
        <v>0</v>
      </c>
    </row>
    <row r="74" spans="1:6" s="65" customFormat="1" ht="18" thickTop="1">
      <c r="A74" s="1"/>
      <c r="B74" s="130"/>
      <c r="C74" s="7"/>
      <c r="D74" s="37"/>
      <c r="E74" s="37"/>
      <c r="F74" s="6"/>
    </row>
    <row r="75" spans="1:6" ht="17.5">
      <c r="A75" s="4">
        <v>3</v>
      </c>
      <c r="B75" s="4" t="s">
        <v>28</v>
      </c>
      <c r="C75" s="10"/>
      <c r="D75" s="37"/>
      <c r="E75" s="37"/>
      <c r="F75" s="10"/>
    </row>
    <row r="76" spans="1:6" ht="15">
      <c r="A76" s="4"/>
      <c r="B76" s="128"/>
      <c r="C76" s="2"/>
      <c r="D76" s="35"/>
      <c r="E76" s="35"/>
      <c r="F76" s="3"/>
    </row>
    <row r="77" spans="1:6" ht="86.25" customHeight="1">
      <c r="A77" s="1">
        <v>3.1</v>
      </c>
      <c r="B77" s="103" t="s">
        <v>63</v>
      </c>
      <c r="C77" s="2"/>
      <c r="D77" s="35"/>
      <c r="E77" s="35"/>
      <c r="F77" s="3"/>
    </row>
    <row r="78" spans="1:6">
      <c r="A78" s="1"/>
      <c r="B78" s="103"/>
      <c r="C78" s="2"/>
      <c r="D78" s="35"/>
      <c r="E78" s="35"/>
      <c r="F78" s="3"/>
    </row>
    <row r="79" spans="1:6">
      <c r="A79" s="1"/>
      <c r="B79" s="80" t="s">
        <v>59</v>
      </c>
      <c r="C79" s="2" t="s">
        <v>30</v>
      </c>
      <c r="D79" s="2">
        <v>0</v>
      </c>
      <c r="E79" s="55"/>
      <c r="F79" s="14">
        <f t="shared" ref="F79:F82" si="0">+E79*D79</f>
        <v>0</v>
      </c>
    </row>
    <row r="80" spans="1:6">
      <c r="A80" s="1"/>
      <c r="B80" s="80" t="s">
        <v>60</v>
      </c>
      <c r="C80" s="2" t="s">
        <v>30</v>
      </c>
      <c r="D80" s="2">
        <v>14</v>
      </c>
      <c r="E80" s="55"/>
      <c r="F80" s="14">
        <f t="shared" si="0"/>
        <v>0</v>
      </c>
    </row>
    <row r="81" spans="1:6">
      <c r="A81" s="1"/>
      <c r="B81" s="80" t="s">
        <v>61</v>
      </c>
      <c r="C81" s="2" t="s">
        <v>30</v>
      </c>
      <c r="D81" s="2">
        <v>0</v>
      </c>
      <c r="E81" s="55"/>
      <c r="F81" s="14">
        <f t="shared" si="0"/>
        <v>0</v>
      </c>
    </row>
    <row r="82" spans="1:6">
      <c r="A82" s="1"/>
      <c r="B82" s="80" t="s">
        <v>62</v>
      </c>
      <c r="C82" s="2" t="s">
        <v>30</v>
      </c>
      <c r="D82" s="2">
        <v>0</v>
      </c>
      <c r="E82" s="55"/>
      <c r="F82" s="14">
        <f t="shared" si="0"/>
        <v>0</v>
      </c>
    </row>
    <row r="83" spans="1:6">
      <c r="A83" s="1"/>
      <c r="B83" s="80"/>
      <c r="C83" s="2"/>
      <c r="D83" s="2"/>
      <c r="E83" s="55"/>
      <c r="F83" s="14"/>
    </row>
    <row r="84" spans="1:6">
      <c r="A84" s="1"/>
      <c r="B84" s="103"/>
      <c r="C84" s="2"/>
      <c r="D84" s="35"/>
      <c r="E84" s="35"/>
      <c r="F84" s="3"/>
    </row>
    <row r="85" spans="1:6" ht="31.5" customHeight="1">
      <c r="A85" s="1">
        <v>3.2</v>
      </c>
      <c r="B85" s="103" t="s">
        <v>125</v>
      </c>
      <c r="C85" s="2"/>
      <c r="D85" s="33"/>
      <c r="E85" s="33"/>
      <c r="F85" s="2"/>
    </row>
    <row r="86" spans="1:6">
      <c r="A86" s="1"/>
      <c r="B86" s="104" t="s">
        <v>44</v>
      </c>
      <c r="C86" s="2" t="s">
        <v>7</v>
      </c>
      <c r="D86" s="35">
        <f>D9</f>
        <v>298</v>
      </c>
      <c r="E86" s="35"/>
      <c r="F86" s="3">
        <f>+D86*E86</f>
        <v>0</v>
      </c>
    </row>
    <row r="87" spans="1:6">
      <c r="A87" s="1"/>
      <c r="B87" s="104"/>
      <c r="C87" s="2"/>
      <c r="D87" s="35"/>
      <c r="E87" s="35"/>
      <c r="F87" s="3"/>
    </row>
    <row r="88" spans="1:6" ht="69.75" customHeight="1">
      <c r="A88" s="1">
        <v>3.3</v>
      </c>
      <c r="B88" s="119" t="s">
        <v>126</v>
      </c>
      <c r="C88" s="2" t="s">
        <v>30</v>
      </c>
      <c r="D88" s="35">
        <f>SUM(D79:D82)</f>
        <v>14</v>
      </c>
      <c r="E88" s="35"/>
      <c r="F88" s="3">
        <f>E88*D88</f>
        <v>0</v>
      </c>
    </row>
    <row r="89" spans="1:6">
      <c r="A89" s="1"/>
      <c r="B89" s="103"/>
      <c r="C89" s="2"/>
      <c r="D89" s="35"/>
      <c r="E89" s="35"/>
      <c r="F89" s="3"/>
    </row>
    <row r="90" spans="1:6" ht="87.5">
      <c r="A90" s="1">
        <v>3.4</v>
      </c>
      <c r="B90" s="15" t="s">
        <v>65</v>
      </c>
      <c r="C90" s="2" t="s">
        <v>30</v>
      </c>
      <c r="D90" s="35">
        <v>5</v>
      </c>
      <c r="E90" s="35"/>
      <c r="F90" s="3">
        <f>E90*D90</f>
        <v>0</v>
      </c>
    </row>
    <row r="91" spans="1:6">
      <c r="A91" s="1"/>
      <c r="B91" s="103"/>
      <c r="C91" s="2"/>
      <c r="D91" s="35"/>
      <c r="E91" s="35"/>
      <c r="F91" s="3"/>
    </row>
    <row r="92" spans="1:6" ht="37.5">
      <c r="A92" s="56">
        <v>3.5</v>
      </c>
      <c r="B92" s="136" t="s">
        <v>117</v>
      </c>
      <c r="C92" s="2" t="s">
        <v>17</v>
      </c>
      <c r="D92" s="57">
        <v>2</v>
      </c>
      <c r="E92" s="57"/>
      <c r="F92" s="58">
        <f>D92*E92</f>
        <v>0</v>
      </c>
    </row>
    <row r="93" spans="1:6">
      <c r="A93" s="56"/>
      <c r="B93" s="136"/>
      <c r="C93" s="2"/>
      <c r="D93" s="57"/>
      <c r="E93" s="57"/>
      <c r="F93" s="58"/>
    </row>
    <row r="94" spans="1:6" ht="15.5" thickBot="1">
      <c r="A94" s="50">
        <v>3</v>
      </c>
      <c r="B94" s="132" t="s">
        <v>29</v>
      </c>
      <c r="C94" s="29"/>
      <c r="D94" s="39"/>
      <c r="E94" s="39"/>
      <c r="F94" s="11">
        <f>SUM(F77:F93)</f>
        <v>0</v>
      </c>
    </row>
    <row r="95" spans="1:6" ht="18" thickTop="1">
      <c r="A95" s="80"/>
      <c r="B95" s="103"/>
      <c r="C95" s="7"/>
      <c r="D95" s="37"/>
      <c r="E95" s="37"/>
      <c r="F95" s="6"/>
    </row>
    <row r="96" spans="1:6" ht="15">
      <c r="A96" s="4">
        <v>4</v>
      </c>
      <c r="B96" s="4" t="s">
        <v>19</v>
      </c>
      <c r="C96" s="2"/>
      <c r="D96" s="35"/>
      <c r="E96" s="35"/>
      <c r="F96" s="3"/>
    </row>
    <row r="97" spans="1:6" ht="15">
      <c r="A97" s="12"/>
      <c r="B97" s="128"/>
      <c r="C97" s="2"/>
      <c r="D97" s="35"/>
      <c r="E97" s="35"/>
      <c r="F97" s="2"/>
    </row>
    <row r="98" spans="1:6">
      <c r="A98" s="1">
        <v>4.0999999999999996</v>
      </c>
      <c r="B98" s="103" t="s">
        <v>20</v>
      </c>
      <c r="C98" s="2" t="s">
        <v>7</v>
      </c>
      <c r="D98" s="35">
        <f>+D9</f>
        <v>298</v>
      </c>
      <c r="E98" s="35"/>
      <c r="F98" s="3">
        <f>+D98*E98</f>
        <v>0</v>
      </c>
    </row>
    <row r="99" spans="1:6">
      <c r="A99" s="1"/>
      <c r="B99" s="99"/>
      <c r="C99" s="2"/>
      <c r="D99" s="35"/>
      <c r="E99" s="35"/>
      <c r="F99" s="3"/>
    </row>
    <row r="100" spans="1:6">
      <c r="A100" s="1">
        <v>4.2</v>
      </c>
      <c r="B100" s="103" t="s">
        <v>21</v>
      </c>
      <c r="C100" s="2" t="s">
        <v>7</v>
      </c>
      <c r="D100" s="35">
        <f>+D9</f>
        <v>298</v>
      </c>
      <c r="E100" s="35"/>
      <c r="F100" s="3">
        <f>+D100*E100</f>
        <v>0</v>
      </c>
    </row>
    <row r="101" spans="1:6">
      <c r="A101" s="1"/>
      <c r="B101" s="103"/>
      <c r="C101" s="2"/>
      <c r="D101" s="35"/>
      <c r="E101" s="33"/>
      <c r="F101" s="3"/>
    </row>
    <row r="102" spans="1:6">
      <c r="A102" s="1">
        <v>4.3</v>
      </c>
      <c r="B102" s="103" t="s">
        <v>22</v>
      </c>
      <c r="C102" s="2" t="s">
        <v>30</v>
      </c>
      <c r="D102" s="35">
        <f>D88</f>
        <v>14</v>
      </c>
      <c r="E102" s="35"/>
      <c r="F102" s="3">
        <f>E102*D102</f>
        <v>0</v>
      </c>
    </row>
    <row r="103" spans="1:6">
      <c r="A103" s="1"/>
      <c r="B103" s="103"/>
      <c r="C103" s="2"/>
      <c r="D103" s="35"/>
      <c r="E103" s="33"/>
      <c r="F103" s="3"/>
    </row>
    <row r="104" spans="1:6" ht="76.5" customHeight="1">
      <c r="A104" s="1">
        <v>4.4000000000000004</v>
      </c>
      <c r="B104" s="103" t="s">
        <v>31</v>
      </c>
      <c r="C104" s="2" t="s">
        <v>7</v>
      </c>
      <c r="D104" s="35">
        <f>+D9</f>
        <v>298</v>
      </c>
      <c r="E104" s="35"/>
      <c r="F104" s="3">
        <f>E104*D104</f>
        <v>0</v>
      </c>
    </row>
    <row r="105" spans="1:6">
      <c r="A105" s="1"/>
      <c r="B105" s="103"/>
      <c r="C105" s="2"/>
      <c r="D105" s="35"/>
      <c r="E105" s="33"/>
      <c r="F105" s="3"/>
    </row>
    <row r="106" spans="1:6" ht="45" customHeight="1">
      <c r="A106" s="1">
        <v>4.5</v>
      </c>
      <c r="B106" s="103" t="s">
        <v>32</v>
      </c>
      <c r="C106" s="2" t="s">
        <v>7</v>
      </c>
      <c r="D106" s="35">
        <f>+D9</f>
        <v>298</v>
      </c>
      <c r="E106" s="35"/>
      <c r="F106" s="3">
        <f>E106*D106</f>
        <v>0</v>
      </c>
    </row>
    <row r="107" spans="1:6">
      <c r="A107" s="1"/>
      <c r="B107" s="138"/>
      <c r="C107" s="2"/>
      <c r="D107" s="35"/>
      <c r="E107" s="35"/>
      <c r="F107" s="3"/>
    </row>
    <row r="108" spans="1:6" ht="45" customHeight="1">
      <c r="A108" s="1">
        <v>4.5999999999999996</v>
      </c>
      <c r="B108" s="103" t="s">
        <v>23</v>
      </c>
      <c r="C108" s="2" t="s">
        <v>7</v>
      </c>
      <c r="D108" s="35">
        <f>+D9</f>
        <v>298</v>
      </c>
      <c r="E108" s="35"/>
      <c r="F108" s="3">
        <f>E108*D108</f>
        <v>0</v>
      </c>
    </row>
    <row r="109" spans="1:6">
      <c r="A109" s="1"/>
      <c r="B109" s="99"/>
      <c r="C109" s="2"/>
      <c r="D109" s="35"/>
      <c r="E109" s="35"/>
      <c r="F109" s="3"/>
    </row>
    <row r="110" spans="1:6">
      <c r="A110" s="1">
        <v>4.7</v>
      </c>
      <c r="B110" s="103" t="s">
        <v>24</v>
      </c>
      <c r="C110" s="2" t="s">
        <v>7</v>
      </c>
      <c r="D110" s="35">
        <f>+D104</f>
        <v>298</v>
      </c>
      <c r="E110" s="35"/>
      <c r="F110" s="3">
        <f>E110*D110</f>
        <v>0</v>
      </c>
    </row>
    <row r="111" spans="1:6">
      <c r="A111" s="1"/>
      <c r="B111" s="103"/>
      <c r="C111" s="2"/>
      <c r="D111" s="35"/>
      <c r="E111" s="35"/>
      <c r="F111" s="3"/>
    </row>
    <row r="112" spans="1:6" ht="25">
      <c r="A112" s="1">
        <v>4.8</v>
      </c>
      <c r="B112" s="103" t="s">
        <v>68</v>
      </c>
      <c r="C112" s="2" t="s">
        <v>66</v>
      </c>
      <c r="D112" s="35"/>
      <c r="E112" s="33"/>
      <c r="F112" s="3">
        <f>(F73+F94)*0.015</f>
        <v>0</v>
      </c>
    </row>
    <row r="113" spans="1:6">
      <c r="A113" s="1"/>
      <c r="B113" s="103"/>
      <c r="C113" s="2"/>
      <c r="D113" s="35"/>
      <c r="E113" s="33"/>
      <c r="F113" s="3"/>
    </row>
    <row r="114" spans="1:6" ht="25">
      <c r="A114" s="1">
        <v>4.9000000000000004</v>
      </c>
      <c r="B114" s="103" t="s">
        <v>181</v>
      </c>
      <c r="C114" s="2" t="s">
        <v>66</v>
      </c>
      <c r="D114" s="35"/>
      <c r="E114" s="33"/>
      <c r="F114" s="3">
        <f>(F73+F94)*0.005</f>
        <v>0</v>
      </c>
    </row>
    <row r="115" spans="1:6">
      <c r="A115" s="1"/>
      <c r="B115" s="103"/>
      <c r="C115" s="2"/>
      <c r="D115" s="35"/>
      <c r="E115" s="33"/>
      <c r="F115" s="3"/>
    </row>
    <row r="116" spans="1:6" ht="33" customHeight="1">
      <c r="A116" s="26">
        <v>4.0999999999999996</v>
      </c>
      <c r="B116" s="103" t="s">
        <v>35</v>
      </c>
      <c r="C116" s="2" t="s">
        <v>36</v>
      </c>
      <c r="D116" s="35">
        <v>10</v>
      </c>
      <c r="E116" s="55"/>
      <c r="F116" s="3">
        <f>E116*D116</f>
        <v>0</v>
      </c>
    </row>
    <row r="117" spans="1:6">
      <c r="A117" s="1"/>
      <c r="B117" s="103"/>
      <c r="C117" s="2"/>
      <c r="D117" s="35"/>
      <c r="E117" s="55"/>
      <c r="F117" s="3"/>
    </row>
    <row r="118" spans="1:6" s="64" customFormat="1" ht="45" customHeight="1">
      <c r="A118" s="26">
        <v>4.1100000000000003</v>
      </c>
      <c r="B118" s="103" t="s">
        <v>37</v>
      </c>
      <c r="C118" s="2" t="s">
        <v>36</v>
      </c>
      <c r="D118" s="35">
        <v>10</v>
      </c>
      <c r="E118" s="55"/>
      <c r="F118" s="3">
        <f>E118*D118</f>
        <v>0</v>
      </c>
    </row>
    <row r="119" spans="1:6" s="64" customFormat="1" ht="15">
      <c r="A119" s="1"/>
      <c r="B119" s="138"/>
      <c r="C119" s="2"/>
      <c r="D119" s="33"/>
      <c r="E119" s="33"/>
      <c r="F119" s="2"/>
    </row>
    <row r="120" spans="1:6" s="64" customFormat="1" ht="15.5" thickBot="1">
      <c r="A120" s="83">
        <v>4</v>
      </c>
      <c r="B120" s="139" t="s">
        <v>25</v>
      </c>
      <c r="C120" s="30"/>
      <c r="D120" s="28"/>
      <c r="E120" s="28"/>
      <c r="F120" s="28">
        <f>SUM(F97:F119)</f>
        <v>0</v>
      </c>
    </row>
    <row r="121" spans="1:6" s="64" customFormat="1" ht="15.5" thickTop="1">
      <c r="A121" s="21"/>
      <c r="B121" s="140"/>
      <c r="C121" s="22"/>
      <c r="D121" s="23"/>
      <c r="E121" s="23"/>
      <c r="F121" s="23"/>
    </row>
    <row r="122" spans="1:6" s="64" customFormat="1" ht="15">
      <c r="A122" s="21"/>
      <c r="B122" s="140"/>
      <c r="C122" s="22"/>
      <c r="D122" s="23"/>
      <c r="E122" s="23"/>
      <c r="F122" s="23"/>
    </row>
    <row r="123" spans="1:6" s="64" customFormat="1" ht="15">
      <c r="A123" s="1"/>
      <c r="B123" s="142"/>
      <c r="C123" s="2"/>
      <c r="D123" s="35"/>
      <c r="E123" s="35"/>
      <c r="F123" s="3"/>
    </row>
    <row r="124" spans="1:6" s="64" customFormat="1" ht="16">
      <c r="A124" s="1"/>
      <c r="B124" s="126" t="s">
        <v>26</v>
      </c>
      <c r="C124" s="2"/>
      <c r="D124" s="35"/>
      <c r="E124" s="35"/>
      <c r="F124" s="3"/>
    </row>
    <row r="125" spans="1:6" s="64" customFormat="1" ht="16">
      <c r="A125" s="1"/>
      <c r="B125" s="126"/>
      <c r="C125" s="2"/>
      <c r="D125" s="35"/>
      <c r="E125" s="35"/>
      <c r="F125" s="3"/>
    </row>
    <row r="126" spans="1:6" s="64" customFormat="1" ht="16">
      <c r="A126" s="1"/>
      <c r="B126" s="126" t="str">
        <f>+B5</f>
        <v>kanal P1.1</v>
      </c>
      <c r="C126" s="20"/>
      <c r="D126" s="41"/>
      <c r="E126" s="78"/>
      <c r="F126" s="3"/>
    </row>
    <row r="127" spans="1:6" ht="22">
      <c r="A127" s="84"/>
      <c r="B127" s="143"/>
      <c r="C127" s="5"/>
      <c r="D127" s="34"/>
      <c r="E127" s="77"/>
      <c r="F127" s="5"/>
    </row>
    <row r="128" spans="1:6" ht="14">
      <c r="A128" s="85">
        <f>A7</f>
        <v>1</v>
      </c>
      <c r="B128" s="144" t="str">
        <f>B7</f>
        <v>PREDDELA</v>
      </c>
      <c r="C128" s="16"/>
      <c r="D128" s="40"/>
      <c r="E128" s="17"/>
      <c r="F128" s="17">
        <f>F27</f>
        <v>0</v>
      </c>
    </row>
    <row r="129" spans="1:6" ht="14">
      <c r="A129" s="85"/>
      <c r="B129" s="144"/>
      <c r="C129" s="16"/>
      <c r="D129" s="40"/>
      <c r="E129" s="17"/>
      <c r="F129" s="17"/>
    </row>
    <row r="130" spans="1:6" ht="14">
      <c r="A130" s="85">
        <f>A29</f>
        <v>2</v>
      </c>
      <c r="B130" s="144" t="str">
        <f>B29</f>
        <v>ZEMELJSKA DELA</v>
      </c>
      <c r="C130" s="16"/>
      <c r="D130" s="40"/>
      <c r="E130" s="17"/>
      <c r="F130" s="17">
        <f>F73</f>
        <v>0</v>
      </c>
    </row>
    <row r="131" spans="1:6" ht="14">
      <c r="A131" s="85"/>
      <c r="B131" s="144"/>
      <c r="C131" s="16"/>
      <c r="D131" s="40"/>
      <c r="E131" s="17"/>
      <c r="F131" s="17"/>
    </row>
    <row r="132" spans="1:6" ht="14">
      <c r="A132" s="85">
        <f>A75</f>
        <v>3</v>
      </c>
      <c r="B132" s="144" t="str">
        <f>B75</f>
        <v>GRADBENA - MONTAŽNA DELA</v>
      </c>
      <c r="C132" s="16"/>
      <c r="D132" s="40"/>
      <c r="E132" s="17"/>
      <c r="F132" s="17">
        <f>F94</f>
        <v>0</v>
      </c>
    </row>
    <row r="133" spans="1:6" ht="14">
      <c r="A133" s="85"/>
      <c r="B133" s="144"/>
      <c r="C133" s="16"/>
      <c r="D133" s="40"/>
      <c r="E133" s="17"/>
      <c r="F133" s="17"/>
    </row>
    <row r="134" spans="1:6" ht="14">
      <c r="A134" s="85">
        <f>A96</f>
        <v>4</v>
      </c>
      <c r="B134" s="144" t="str">
        <f>B96</f>
        <v>ZAKLJUČNA DELA</v>
      </c>
      <c r="C134" s="16"/>
      <c r="D134" s="40"/>
      <c r="E134" s="17"/>
      <c r="F134" s="17">
        <f>F120</f>
        <v>0</v>
      </c>
    </row>
    <row r="135" spans="1:6" ht="14">
      <c r="A135" s="85"/>
      <c r="B135" s="144"/>
      <c r="C135" s="16"/>
      <c r="D135" s="40"/>
      <c r="E135" s="17"/>
      <c r="F135" s="17"/>
    </row>
    <row r="136" spans="1:6" ht="14">
      <c r="A136" s="85">
        <v>5</v>
      </c>
      <c r="B136" s="144" t="s">
        <v>39</v>
      </c>
      <c r="C136" s="16"/>
      <c r="D136" s="40"/>
      <c r="E136" s="17"/>
      <c r="F136" s="17">
        <f>SUM(F128:F134)*0.1</f>
        <v>0</v>
      </c>
    </row>
    <row r="137" spans="1:6" ht="14">
      <c r="A137" s="86"/>
      <c r="B137" s="144"/>
      <c r="C137" s="16"/>
      <c r="D137" s="40"/>
      <c r="E137" s="17"/>
      <c r="F137" s="17"/>
    </row>
    <row r="138" spans="1:6" ht="15.5" thickBot="1">
      <c r="A138" s="87"/>
      <c r="B138" s="132" t="s">
        <v>27</v>
      </c>
      <c r="C138" s="18"/>
      <c r="D138" s="42"/>
      <c r="E138" s="28"/>
      <c r="F138" s="19">
        <f>SUM(F128:F136)</f>
        <v>0</v>
      </c>
    </row>
    <row r="139" spans="1:6" ht="25.5" thickTop="1">
      <c r="A139" s="12"/>
      <c r="B139" s="103" t="s">
        <v>38</v>
      </c>
      <c r="C139" s="31"/>
      <c r="D139" s="23"/>
      <c r="E139" s="54"/>
      <c r="F139" s="32"/>
    </row>
    <row r="140" spans="1:6">
      <c r="A140" s="80"/>
      <c r="B140" s="80"/>
      <c r="C140" s="2"/>
      <c r="D140" s="2"/>
      <c r="E140" s="33"/>
      <c r="F140" s="2"/>
    </row>
    <row r="141" spans="1:6">
      <c r="A141" s="45"/>
      <c r="B141" s="145"/>
      <c r="C141" s="46"/>
      <c r="D141" s="166" t="s">
        <v>41</v>
      </c>
      <c r="E141" s="167"/>
      <c r="F141" s="47" t="s">
        <v>42</v>
      </c>
    </row>
    <row r="142" spans="1:6" ht="15.5" thickBot="1">
      <c r="A142" s="87"/>
      <c r="B142" s="132" t="s">
        <v>40</v>
      </c>
      <c r="C142" s="18"/>
      <c r="D142" s="168">
        <f>+F138</f>
        <v>0</v>
      </c>
      <c r="E142" s="169"/>
      <c r="F142" s="48">
        <f>+D142*0.22</f>
        <v>0</v>
      </c>
    </row>
  </sheetData>
  <mergeCells count="2">
    <mergeCell ref="D141:E141"/>
    <mergeCell ref="D142:E142"/>
  </mergeCells>
  <pageMargins left="1.1811023622047245" right="0.31496062992125984" top="0.74803149606299213" bottom="0.55118110236220474" header="0.31496062992125984" footer="0.31496062992125984"/>
  <pageSetup paperSize="9" scale="82" fitToHeight="0" orientation="portrait" blackAndWhite="1" r:id="rId1"/>
  <headerFooter>
    <oddFooter>&amp;L&amp;A&amp;C&amp;P/&amp;N</oddFooter>
  </headerFooter>
  <rowBreaks count="4" manualBreakCount="4">
    <brk id="28" max="16383" man="1"/>
    <brk id="73" max="16383" man="1"/>
    <brk id="94" max="16383" man="1"/>
    <brk id="120"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14">
    <tabColor rgb="FF00B050"/>
  </sheetPr>
  <dimension ref="A1:H152"/>
  <sheetViews>
    <sheetView view="pageBreakPreview" zoomScaleNormal="100" zoomScaleSheetLayoutView="100" workbookViewId="0"/>
  </sheetViews>
  <sheetFormatPr defaultColWidth="9.1796875" defaultRowHeight="12.5"/>
  <cols>
    <col min="1" max="1" width="6.54296875" style="59" customWidth="1"/>
    <col min="2" max="2" width="55.26953125" style="67" customWidth="1"/>
    <col min="3" max="3" width="8" style="60" customWidth="1"/>
    <col min="4" max="4" width="9.54296875" style="60" customWidth="1"/>
    <col min="5" max="5" width="10.1796875" style="66" customWidth="1"/>
    <col min="6" max="6" width="17.453125" style="62" customWidth="1"/>
    <col min="7" max="7" width="9.1796875" style="60"/>
    <col min="8" max="8" width="65.81640625" style="63" customWidth="1"/>
    <col min="9" max="16384" width="9.1796875" style="60"/>
  </cols>
  <sheetData>
    <row r="1" spans="1:6" ht="15">
      <c r="A1" s="1"/>
      <c r="B1" s="84"/>
      <c r="C1" s="2"/>
      <c r="D1" s="2"/>
      <c r="E1" s="35"/>
      <c r="F1" s="3"/>
    </row>
    <row r="2" spans="1:6" ht="15">
      <c r="A2" s="1"/>
      <c r="B2" s="127" t="s">
        <v>43</v>
      </c>
      <c r="C2" s="2"/>
      <c r="D2" s="2"/>
      <c r="E2" s="35"/>
      <c r="F2" s="3"/>
    </row>
    <row r="3" spans="1:6">
      <c r="A3" s="1"/>
      <c r="B3" s="103"/>
      <c r="C3" s="2"/>
      <c r="D3" s="2"/>
      <c r="E3" s="35"/>
      <c r="F3" s="3"/>
    </row>
    <row r="4" spans="1:6" ht="15">
      <c r="A4" s="1"/>
      <c r="B4" s="112" t="s">
        <v>0</v>
      </c>
      <c r="C4" s="2"/>
      <c r="D4" s="2"/>
      <c r="E4" s="35"/>
      <c r="F4" s="3"/>
    </row>
    <row r="5" spans="1:6" ht="15">
      <c r="A5" s="1"/>
      <c r="B5" s="128" t="s">
        <v>89</v>
      </c>
      <c r="C5" s="2"/>
      <c r="D5" s="2"/>
      <c r="E5" s="35"/>
      <c r="F5" s="3"/>
    </row>
    <row r="6" spans="1:6" ht="18.5">
      <c r="A6" s="72"/>
      <c r="B6" s="129"/>
      <c r="C6" s="43" t="s">
        <v>1</v>
      </c>
      <c r="D6" s="43" t="s">
        <v>2</v>
      </c>
      <c r="E6" s="44" t="s">
        <v>3</v>
      </c>
      <c r="F6" s="44" t="s">
        <v>4</v>
      </c>
    </row>
    <row r="7" spans="1:6" s="65" customFormat="1" ht="17.5">
      <c r="A7" s="4">
        <v>1</v>
      </c>
      <c r="B7" s="4" t="s">
        <v>5</v>
      </c>
      <c r="C7" s="5"/>
      <c r="D7" s="5"/>
      <c r="E7" s="77"/>
      <c r="F7" s="6"/>
    </row>
    <row r="8" spans="1:6" s="65" customFormat="1" ht="17.5">
      <c r="A8" s="73"/>
      <c r="B8" s="127"/>
      <c r="C8" s="5"/>
      <c r="D8" s="5"/>
      <c r="E8" s="77"/>
      <c r="F8" s="6"/>
    </row>
    <row r="9" spans="1:6" ht="37.5">
      <c r="A9" s="1">
        <v>1.1000000000000001</v>
      </c>
      <c r="B9" s="99" t="s">
        <v>130</v>
      </c>
      <c r="C9" s="2" t="s">
        <v>7</v>
      </c>
      <c r="D9" s="3">
        <v>1035</v>
      </c>
      <c r="E9" s="35"/>
      <c r="F9" s="3">
        <f>E9*D9</f>
        <v>0</v>
      </c>
    </row>
    <row r="10" spans="1:6">
      <c r="A10" s="1"/>
      <c r="B10" s="99"/>
      <c r="C10" s="2"/>
      <c r="D10" s="3"/>
      <c r="E10" s="35"/>
      <c r="F10" s="3"/>
    </row>
    <row r="11" spans="1:6" ht="37.5">
      <c r="A11" s="1">
        <v>1.2</v>
      </c>
      <c r="B11" s="99" t="s">
        <v>131</v>
      </c>
      <c r="C11" s="2" t="s">
        <v>30</v>
      </c>
      <c r="D11" s="3">
        <v>43</v>
      </c>
      <c r="E11" s="35"/>
      <c r="F11" s="3">
        <f>E11*D11</f>
        <v>0</v>
      </c>
    </row>
    <row r="12" spans="1:6">
      <c r="A12" s="1"/>
      <c r="B12" s="99"/>
      <c r="C12" s="2"/>
      <c r="D12" s="3"/>
      <c r="E12" s="35"/>
      <c r="F12" s="3"/>
    </row>
    <row r="13" spans="1:6" ht="37.5">
      <c r="A13" s="1">
        <v>1.3</v>
      </c>
      <c r="B13" s="99" t="s">
        <v>153</v>
      </c>
      <c r="C13" s="2" t="s">
        <v>30</v>
      </c>
      <c r="D13" s="3">
        <v>1</v>
      </c>
      <c r="E13" s="35"/>
      <c r="F13" s="3">
        <f>E13*D13</f>
        <v>0</v>
      </c>
    </row>
    <row r="14" spans="1:6">
      <c r="A14" s="1"/>
      <c r="B14" s="99"/>
      <c r="C14" s="2"/>
      <c r="D14" s="3"/>
      <c r="E14" s="35"/>
      <c r="F14" s="3"/>
    </row>
    <row r="15" spans="1:6" ht="83.25" customHeight="1">
      <c r="A15" s="1">
        <v>1.4</v>
      </c>
      <c r="B15" s="125" t="s">
        <v>154</v>
      </c>
      <c r="C15" s="2" t="s">
        <v>30</v>
      </c>
      <c r="D15" s="3">
        <v>24</v>
      </c>
      <c r="E15" s="35"/>
      <c r="F15" s="3">
        <f>E15*D15</f>
        <v>0</v>
      </c>
    </row>
    <row r="16" spans="1:6">
      <c r="A16" s="1"/>
      <c r="B16" s="125"/>
      <c r="C16" s="2"/>
      <c r="D16" s="2"/>
      <c r="E16" s="33"/>
      <c r="F16" s="2"/>
    </row>
    <row r="17" spans="1:6" ht="125.25" customHeight="1">
      <c r="A17" s="1">
        <v>1.5</v>
      </c>
      <c r="B17" s="125" t="s">
        <v>115</v>
      </c>
      <c r="C17" s="49" t="s">
        <v>30</v>
      </c>
      <c r="D17" s="3">
        <v>1</v>
      </c>
      <c r="E17" s="35"/>
      <c r="F17" s="3">
        <f>+E17*D17</f>
        <v>0</v>
      </c>
    </row>
    <row r="18" spans="1:6">
      <c r="A18" s="1"/>
      <c r="B18" s="99"/>
      <c r="C18" s="2"/>
      <c r="D18" s="3"/>
      <c r="E18" s="35"/>
      <c r="F18" s="3"/>
    </row>
    <row r="19" spans="1:6" ht="57.75" customHeight="1">
      <c r="A19" s="1">
        <v>1.6</v>
      </c>
      <c r="B19" s="102" t="s">
        <v>53</v>
      </c>
      <c r="C19" s="2" t="s">
        <v>58</v>
      </c>
      <c r="D19" s="3">
        <v>4120</v>
      </c>
      <c r="E19" s="35"/>
      <c r="F19" s="3">
        <f>E19*D19</f>
        <v>0</v>
      </c>
    </row>
    <row r="20" spans="1:6">
      <c r="A20" s="1"/>
      <c r="B20" s="130"/>
      <c r="C20" s="8"/>
      <c r="D20" s="9"/>
      <c r="E20" s="36"/>
      <c r="F20" s="9"/>
    </row>
    <row r="21" spans="1:6" ht="50">
      <c r="A21" s="1">
        <v>1.7</v>
      </c>
      <c r="B21" s="102" t="s">
        <v>71</v>
      </c>
      <c r="C21" s="49" t="s">
        <v>17</v>
      </c>
      <c r="D21" s="3">
        <f>D19*0.5</f>
        <v>2060</v>
      </c>
      <c r="E21" s="35"/>
      <c r="F21" s="35">
        <f>E21*D21</f>
        <v>0</v>
      </c>
    </row>
    <row r="22" spans="1:6">
      <c r="A22" s="1"/>
      <c r="B22" s="130"/>
      <c r="C22" s="8"/>
      <c r="D22" s="9"/>
      <c r="E22" s="36"/>
      <c r="F22" s="9"/>
    </row>
    <row r="23" spans="1:6" ht="62.5">
      <c r="A23" s="1">
        <v>1.8</v>
      </c>
      <c r="B23" s="99" t="s">
        <v>162</v>
      </c>
      <c r="C23" s="2" t="s">
        <v>7</v>
      </c>
      <c r="D23" s="3">
        <f>43+73</f>
        <v>116</v>
      </c>
      <c r="E23" s="3"/>
      <c r="F23" s="3">
        <f t="shared" ref="F23" si="0">D23*E23</f>
        <v>0</v>
      </c>
    </row>
    <row r="24" spans="1:6">
      <c r="A24" s="1"/>
      <c r="B24" s="130"/>
      <c r="C24" s="8"/>
      <c r="D24" s="9"/>
      <c r="E24" s="36"/>
      <c r="F24" s="9"/>
    </row>
    <row r="25" spans="1:6">
      <c r="A25" s="1">
        <v>1.9</v>
      </c>
      <c r="B25" s="99" t="s">
        <v>85</v>
      </c>
      <c r="C25" s="2" t="s">
        <v>7</v>
      </c>
      <c r="D25" s="3">
        <v>74</v>
      </c>
      <c r="E25" s="3"/>
      <c r="F25" s="3">
        <f>E25*D25</f>
        <v>0</v>
      </c>
    </row>
    <row r="26" spans="1:6">
      <c r="A26" s="1"/>
      <c r="B26" s="130"/>
      <c r="C26" s="8"/>
      <c r="D26" s="9"/>
      <c r="E26" s="36"/>
      <c r="F26" s="9"/>
    </row>
    <row r="27" spans="1:6" ht="25">
      <c r="A27" s="26">
        <v>1.1000000000000001</v>
      </c>
      <c r="B27" s="131" t="s">
        <v>48</v>
      </c>
      <c r="C27" s="2" t="s">
        <v>49</v>
      </c>
      <c r="D27" s="3">
        <v>1</v>
      </c>
      <c r="E27" s="35"/>
      <c r="F27" s="3">
        <f>D27*E27</f>
        <v>0</v>
      </c>
    </row>
    <row r="28" spans="1:6">
      <c r="A28" s="26"/>
      <c r="B28" s="102"/>
      <c r="C28" s="2"/>
      <c r="D28" s="3"/>
      <c r="E28" s="35"/>
      <c r="F28" s="3"/>
    </row>
    <row r="29" spans="1:6" s="64" customFormat="1" ht="15.5" thickBot="1">
      <c r="A29" s="50">
        <v>1</v>
      </c>
      <c r="B29" s="132" t="s">
        <v>11</v>
      </c>
      <c r="C29" s="18"/>
      <c r="D29" s="19"/>
      <c r="E29" s="28"/>
      <c r="F29" s="19">
        <f>SUM(F9:F28)</f>
        <v>0</v>
      </c>
    </row>
    <row r="30" spans="1:6" ht="13" thickTop="1">
      <c r="B30" s="146"/>
      <c r="C30" s="94"/>
      <c r="D30" s="95"/>
      <c r="E30" s="76"/>
      <c r="F30" s="95"/>
    </row>
    <row r="31" spans="1:6" s="65" customFormat="1" ht="17.5">
      <c r="A31" s="4">
        <v>2</v>
      </c>
      <c r="B31" s="4" t="s">
        <v>12</v>
      </c>
      <c r="C31" s="10"/>
      <c r="D31" s="6"/>
      <c r="E31" s="37"/>
      <c r="F31" s="10"/>
    </row>
    <row r="32" spans="1:6">
      <c r="A32" s="1"/>
      <c r="B32" s="130"/>
      <c r="C32" s="8"/>
      <c r="D32" s="9"/>
      <c r="E32" s="36"/>
      <c r="F32" s="9"/>
    </row>
    <row r="33" spans="1:6" s="65" customFormat="1" ht="72.75" customHeight="1">
      <c r="A33" s="1">
        <v>2.1</v>
      </c>
      <c r="B33" s="103" t="s">
        <v>82</v>
      </c>
      <c r="C33" s="2"/>
      <c r="D33" s="107"/>
      <c r="E33" s="35"/>
      <c r="F33" s="3"/>
    </row>
    <row r="34" spans="1:6" ht="14">
      <c r="A34" s="80"/>
      <c r="B34" s="80" t="s">
        <v>13</v>
      </c>
      <c r="C34" s="2" t="s">
        <v>17</v>
      </c>
      <c r="D34" s="3">
        <v>2440.0100000000002</v>
      </c>
      <c r="E34" s="35"/>
      <c r="F34" s="3">
        <f>E34*D34</f>
        <v>0</v>
      </c>
    </row>
    <row r="35" spans="1:6" ht="14">
      <c r="A35" s="80"/>
      <c r="B35" s="80" t="s">
        <v>14</v>
      </c>
      <c r="C35" s="2" t="s">
        <v>17</v>
      </c>
      <c r="D35" s="3">
        <v>141.72999999999999</v>
      </c>
      <c r="E35" s="35"/>
      <c r="F35" s="3">
        <f>E35*D35</f>
        <v>0</v>
      </c>
    </row>
    <row r="36" spans="1:6" ht="14">
      <c r="A36" s="80"/>
      <c r="B36" s="80" t="s">
        <v>70</v>
      </c>
      <c r="C36" s="2" t="s">
        <v>17</v>
      </c>
      <c r="D36" s="3">
        <v>0</v>
      </c>
      <c r="E36" s="35"/>
      <c r="F36" s="3">
        <f>E36*D36</f>
        <v>0</v>
      </c>
    </row>
    <row r="37" spans="1:6">
      <c r="A37" s="80"/>
      <c r="B37" s="80"/>
      <c r="C37" s="2"/>
      <c r="D37" s="3"/>
      <c r="E37" s="35"/>
      <c r="F37" s="3"/>
    </row>
    <row r="38" spans="1:6" ht="37.5">
      <c r="A38" s="1">
        <v>2.2000000000000002</v>
      </c>
      <c r="B38" s="103" t="s">
        <v>15</v>
      </c>
      <c r="C38" s="2" t="s">
        <v>58</v>
      </c>
      <c r="D38" s="3">
        <f>+D9*1.32</f>
        <v>1366.2</v>
      </c>
      <c r="E38" s="35"/>
      <c r="F38" s="3">
        <f>E38*D38</f>
        <v>0</v>
      </c>
    </row>
    <row r="39" spans="1:6">
      <c r="A39" s="1"/>
      <c r="B39" s="99"/>
      <c r="C39" s="2"/>
      <c r="D39" s="3"/>
      <c r="E39" s="35"/>
      <c r="F39" s="3"/>
    </row>
    <row r="40" spans="1:6" ht="45.75" customHeight="1">
      <c r="A40" s="24">
        <v>2.2999999999999998</v>
      </c>
      <c r="B40" s="103" t="s">
        <v>16</v>
      </c>
      <c r="C40" s="2" t="s">
        <v>58</v>
      </c>
      <c r="D40" s="3">
        <f>1860*2</f>
        <v>3720</v>
      </c>
      <c r="E40" s="35"/>
      <c r="F40" s="3">
        <f>E40*D40</f>
        <v>0</v>
      </c>
    </row>
    <row r="41" spans="1:6">
      <c r="A41" s="1"/>
      <c r="B41" s="99"/>
      <c r="C41" s="2"/>
      <c r="D41" s="3"/>
      <c r="E41" s="35"/>
      <c r="F41" s="3"/>
    </row>
    <row r="42" spans="1:6" ht="87.5">
      <c r="A42" s="1">
        <v>2.4</v>
      </c>
      <c r="B42" s="103" t="s">
        <v>141</v>
      </c>
      <c r="C42" s="2" t="s">
        <v>17</v>
      </c>
      <c r="D42" s="3">
        <v>211.96</v>
      </c>
      <c r="E42" s="35"/>
      <c r="F42" s="3">
        <f>E42*D42</f>
        <v>0</v>
      </c>
    </row>
    <row r="43" spans="1:6">
      <c r="A43" s="1"/>
      <c r="B43" s="99"/>
      <c r="C43" s="2"/>
      <c r="D43" s="2"/>
      <c r="E43" s="33"/>
      <c r="F43" s="2"/>
    </row>
    <row r="44" spans="1:6" ht="73.5" customHeight="1">
      <c r="A44" s="24">
        <v>2.5</v>
      </c>
      <c r="B44" s="103" t="s">
        <v>50</v>
      </c>
      <c r="C44" s="2" t="s">
        <v>17</v>
      </c>
      <c r="D44" s="3">
        <v>624.82000000000005</v>
      </c>
      <c r="E44" s="35"/>
      <c r="F44" s="3">
        <f>E44*D44</f>
        <v>0</v>
      </c>
    </row>
    <row r="45" spans="1:6">
      <c r="A45" s="1"/>
      <c r="B45" s="99"/>
      <c r="C45" s="2"/>
      <c r="D45" s="3"/>
      <c r="E45" s="35"/>
      <c r="F45" s="3"/>
    </row>
    <row r="46" spans="1:6" ht="161.25" customHeight="1">
      <c r="A46" s="24">
        <v>2.6</v>
      </c>
      <c r="B46" s="103" t="s">
        <v>51</v>
      </c>
      <c r="C46" s="2" t="s">
        <v>17</v>
      </c>
      <c r="D46" s="3">
        <f>D34+D35+D36-D42-D44</f>
        <v>1744.96</v>
      </c>
      <c r="E46" s="35"/>
      <c r="F46" s="3">
        <f>E46*D46</f>
        <v>0</v>
      </c>
    </row>
    <row r="47" spans="1:6">
      <c r="A47" s="1"/>
      <c r="B47" s="99"/>
      <c r="C47" s="2"/>
      <c r="D47" s="3"/>
      <c r="E47" s="35"/>
      <c r="F47" s="3"/>
    </row>
    <row r="48" spans="1:6" ht="37.5">
      <c r="A48" s="1">
        <v>2.7</v>
      </c>
      <c r="B48" s="99" t="s">
        <v>142</v>
      </c>
      <c r="C48" s="2" t="s">
        <v>17</v>
      </c>
      <c r="D48" s="3">
        <f>D19*0.35</f>
        <v>1442</v>
      </c>
      <c r="E48" s="35"/>
      <c r="F48" s="3">
        <f>D48*E48</f>
        <v>0</v>
      </c>
    </row>
    <row r="49" spans="1:6">
      <c r="A49" s="1"/>
      <c r="B49" s="99"/>
      <c r="C49" s="2"/>
      <c r="D49" s="3"/>
      <c r="E49" s="35"/>
      <c r="F49" s="3"/>
    </row>
    <row r="50" spans="1:6" ht="37.5">
      <c r="A50" s="24">
        <v>2.8</v>
      </c>
      <c r="B50" s="99" t="s">
        <v>143</v>
      </c>
      <c r="C50" s="2" t="s">
        <v>17</v>
      </c>
      <c r="D50" s="3">
        <f>+D19*0.25</f>
        <v>1030</v>
      </c>
      <c r="E50" s="35"/>
      <c r="F50" s="3">
        <f>+E50*D50</f>
        <v>0</v>
      </c>
    </row>
    <row r="51" spans="1:6">
      <c r="A51" s="1"/>
      <c r="B51" s="99"/>
      <c r="C51" s="2"/>
      <c r="D51" s="2"/>
      <c r="E51" s="33"/>
      <c r="F51" s="2"/>
    </row>
    <row r="52" spans="1:6" ht="37.5">
      <c r="A52" s="24">
        <v>2.9</v>
      </c>
      <c r="B52" s="150" t="s">
        <v>174</v>
      </c>
      <c r="C52" s="2" t="s">
        <v>58</v>
      </c>
      <c r="D52" s="3">
        <f>D19</f>
        <v>4120</v>
      </c>
      <c r="E52" s="35"/>
      <c r="F52" s="3">
        <f>+E52*D52</f>
        <v>0</v>
      </c>
    </row>
    <row r="53" spans="1:6">
      <c r="A53" s="81"/>
      <c r="B53" s="99"/>
      <c r="C53" s="2"/>
      <c r="D53" s="3"/>
      <c r="E53" s="35"/>
      <c r="F53" s="3"/>
    </row>
    <row r="54" spans="1:6" ht="37.5">
      <c r="A54" s="26">
        <v>2.1</v>
      </c>
      <c r="B54" s="148" t="s">
        <v>177</v>
      </c>
      <c r="C54" s="2" t="s">
        <v>58</v>
      </c>
      <c r="D54" s="3">
        <f>D19</f>
        <v>4120</v>
      </c>
      <c r="E54" s="35"/>
      <c r="F54" s="3">
        <f>D54*E54</f>
        <v>0</v>
      </c>
    </row>
    <row r="55" spans="1:6">
      <c r="A55" s="81"/>
      <c r="B55" s="80"/>
      <c r="C55" s="2"/>
      <c r="D55" s="2"/>
      <c r="E55" s="33"/>
      <c r="F55" s="2"/>
    </row>
    <row r="56" spans="1:6" ht="14">
      <c r="A56" s="25">
        <v>2.11</v>
      </c>
      <c r="B56" s="99" t="s">
        <v>47</v>
      </c>
      <c r="C56" s="2" t="s">
        <v>58</v>
      </c>
      <c r="D56" s="3">
        <f>+D19</f>
        <v>4120</v>
      </c>
      <c r="E56" s="35"/>
      <c r="F56" s="3">
        <f>+E56*D56</f>
        <v>0</v>
      </c>
    </row>
    <row r="57" spans="1:6">
      <c r="A57" s="1"/>
      <c r="B57" s="80"/>
      <c r="C57" s="2"/>
      <c r="D57" s="2"/>
      <c r="E57" s="33"/>
      <c r="F57" s="2"/>
    </row>
    <row r="58" spans="1:6">
      <c r="A58" s="25">
        <v>2.12</v>
      </c>
      <c r="B58" s="99" t="s">
        <v>56</v>
      </c>
      <c r="C58" s="2" t="s">
        <v>10</v>
      </c>
      <c r="D58" s="3">
        <v>50</v>
      </c>
      <c r="E58" s="35"/>
      <c r="F58" s="3">
        <f>+E58*D58</f>
        <v>0</v>
      </c>
    </row>
    <row r="59" spans="1:6">
      <c r="A59" s="26"/>
      <c r="B59" s="99"/>
      <c r="C59" s="2"/>
      <c r="D59" s="3"/>
      <c r="E59" s="35"/>
      <c r="F59" s="3"/>
    </row>
    <row r="60" spans="1:6" ht="37.5">
      <c r="A60" s="25">
        <v>2.13</v>
      </c>
      <c r="B60" s="133" t="s">
        <v>145</v>
      </c>
      <c r="C60" s="49" t="s">
        <v>58</v>
      </c>
      <c r="D60" s="3">
        <f>((D9*2)-D62-D64-76)/2</f>
        <v>552</v>
      </c>
      <c r="E60" s="35"/>
      <c r="F60" s="35">
        <f>+E60*D60</f>
        <v>0</v>
      </c>
    </row>
    <row r="61" spans="1:6">
      <c r="A61" s="25"/>
      <c r="B61" s="133"/>
      <c r="C61" s="49"/>
      <c r="D61" s="3"/>
      <c r="E61" s="35"/>
      <c r="F61" s="35"/>
    </row>
    <row r="62" spans="1:6" ht="37.5">
      <c r="A62" s="25">
        <v>2.14</v>
      </c>
      <c r="B62" s="133" t="s">
        <v>163</v>
      </c>
      <c r="C62" s="49" t="s">
        <v>64</v>
      </c>
      <c r="D62" s="3">
        <f>(65+220+146+167+30+140+6)</f>
        <v>774</v>
      </c>
      <c r="E62" s="35"/>
      <c r="F62" s="35">
        <f>D62*E62</f>
        <v>0</v>
      </c>
    </row>
    <row r="63" spans="1:6">
      <c r="A63" s="25"/>
      <c r="B63" s="133"/>
      <c r="C63" s="49"/>
      <c r="D63" s="3"/>
      <c r="E63" s="35"/>
      <c r="F63" s="35"/>
    </row>
    <row r="64" spans="1:6" ht="75">
      <c r="A64" s="25">
        <v>2.15</v>
      </c>
      <c r="B64" s="90" t="s">
        <v>116</v>
      </c>
      <c r="C64" s="2" t="s">
        <v>7</v>
      </c>
      <c r="D64" s="3">
        <f>D23</f>
        <v>116</v>
      </c>
      <c r="E64" s="3"/>
      <c r="F64" s="3">
        <f>D64*E64</f>
        <v>0</v>
      </c>
    </row>
    <row r="65" spans="1:6">
      <c r="A65" s="25"/>
      <c r="B65" s="133"/>
      <c r="C65" s="49"/>
      <c r="D65" s="3"/>
      <c r="E65" s="35"/>
      <c r="F65" s="35"/>
    </row>
    <row r="66" spans="1:6" ht="50">
      <c r="A66" s="25">
        <v>2.16</v>
      </c>
      <c r="B66" s="99" t="s">
        <v>54</v>
      </c>
      <c r="C66" s="2" t="s">
        <v>17</v>
      </c>
      <c r="D66" s="14">
        <f>D34+D35+D36-D46</f>
        <v>836.7800000000002</v>
      </c>
      <c r="E66" s="35"/>
      <c r="F66" s="3">
        <f>+E66*D66</f>
        <v>0</v>
      </c>
    </row>
    <row r="67" spans="1:6">
      <c r="A67" s="25"/>
      <c r="B67" s="99"/>
      <c r="C67" s="2"/>
      <c r="D67" s="3"/>
      <c r="E67" s="35"/>
      <c r="F67" s="3"/>
    </row>
    <row r="68" spans="1:6" ht="69" customHeight="1">
      <c r="A68" s="25">
        <v>2.17</v>
      </c>
      <c r="B68" s="125" t="s">
        <v>159</v>
      </c>
      <c r="C68" s="2" t="s">
        <v>7</v>
      </c>
      <c r="D68" s="3">
        <f>5*3</f>
        <v>15</v>
      </c>
      <c r="E68" s="35"/>
      <c r="F68" s="3">
        <f>D68*E68</f>
        <v>0</v>
      </c>
    </row>
    <row r="69" spans="1:6">
      <c r="A69" s="25"/>
      <c r="B69" s="125"/>
      <c r="C69" s="2"/>
      <c r="D69" s="2"/>
      <c r="E69" s="33"/>
      <c r="F69" s="2"/>
    </row>
    <row r="70" spans="1:6" ht="86.25" customHeight="1">
      <c r="A70" s="25">
        <v>2.1800000000000002</v>
      </c>
      <c r="B70" s="125" t="s">
        <v>160</v>
      </c>
      <c r="C70" s="2" t="s">
        <v>7</v>
      </c>
      <c r="D70" s="3">
        <f>7*3</f>
        <v>21</v>
      </c>
      <c r="E70" s="35"/>
      <c r="F70" s="3">
        <f>D70*E70</f>
        <v>0</v>
      </c>
    </row>
    <row r="71" spans="1:6">
      <c r="A71" s="80"/>
      <c r="B71" s="125"/>
      <c r="C71" s="2"/>
      <c r="D71" s="2"/>
      <c r="E71" s="33"/>
      <c r="F71" s="2"/>
    </row>
    <row r="72" spans="1:6" ht="60" customHeight="1">
      <c r="A72" s="25">
        <v>2.19</v>
      </c>
      <c r="B72" s="125" t="s">
        <v>57</v>
      </c>
      <c r="C72" s="2" t="s">
        <v>7</v>
      </c>
      <c r="D72" s="3">
        <f>8*3</f>
        <v>24</v>
      </c>
      <c r="E72" s="35"/>
      <c r="F72" s="3">
        <f>D72*E72</f>
        <v>0</v>
      </c>
    </row>
    <row r="73" spans="1:6">
      <c r="A73" s="25"/>
      <c r="B73" s="125"/>
      <c r="C73" s="2"/>
      <c r="D73" s="3"/>
      <c r="E73" s="35"/>
      <c r="F73" s="3"/>
    </row>
    <row r="74" spans="1:6" ht="25">
      <c r="A74" s="25">
        <v>2.2000000000000002</v>
      </c>
      <c r="B74" s="125" t="s">
        <v>166</v>
      </c>
      <c r="C74" s="2" t="s">
        <v>9</v>
      </c>
      <c r="D74" s="3">
        <v>12</v>
      </c>
      <c r="E74" s="35"/>
      <c r="F74" s="3">
        <f>D74*E74</f>
        <v>0</v>
      </c>
    </row>
    <row r="75" spans="1:6">
      <c r="A75" s="25"/>
      <c r="B75" s="125"/>
      <c r="C75" s="2"/>
      <c r="D75" s="3"/>
      <c r="E75" s="35"/>
      <c r="F75" s="3"/>
    </row>
    <row r="76" spans="1:6" ht="37.5">
      <c r="A76" s="25">
        <v>2.21</v>
      </c>
      <c r="B76" s="99" t="s">
        <v>67</v>
      </c>
      <c r="C76" s="2"/>
      <c r="D76" s="3"/>
      <c r="E76" s="35"/>
      <c r="F76" s="3"/>
    </row>
    <row r="77" spans="1:6">
      <c r="A77" s="25"/>
      <c r="B77" s="99"/>
      <c r="C77" s="2" t="s">
        <v>66</v>
      </c>
      <c r="D77" s="3"/>
      <c r="E77" s="35"/>
      <c r="F77" s="3">
        <f>0.1*SUM(F33:F75)</f>
        <v>0</v>
      </c>
    </row>
    <row r="78" spans="1:6">
      <c r="A78" s="25"/>
      <c r="B78" s="99"/>
      <c r="C78" s="2"/>
      <c r="D78" s="3"/>
      <c r="E78" s="35"/>
      <c r="F78" s="3"/>
    </row>
    <row r="79" spans="1:6" ht="15.5" thickBot="1">
      <c r="A79" s="82">
        <v>2</v>
      </c>
      <c r="B79" s="135" t="s">
        <v>18</v>
      </c>
      <c r="C79" s="27"/>
      <c r="D79" s="19"/>
      <c r="E79" s="28"/>
      <c r="F79" s="28">
        <f>SUM(F33:F78)</f>
        <v>0</v>
      </c>
    </row>
    <row r="80" spans="1:6" s="65" customFormat="1" ht="18" thickTop="1">
      <c r="A80" s="1"/>
      <c r="B80" s="130"/>
      <c r="C80" s="7"/>
      <c r="D80" s="6"/>
      <c r="E80" s="37"/>
      <c r="F80" s="6"/>
    </row>
    <row r="81" spans="1:6" ht="17.5">
      <c r="A81" s="4">
        <v>3</v>
      </c>
      <c r="B81" s="4" t="s">
        <v>28</v>
      </c>
      <c r="C81" s="10"/>
      <c r="D81" s="6"/>
      <c r="E81" s="37"/>
      <c r="F81" s="10"/>
    </row>
    <row r="82" spans="1:6" ht="15">
      <c r="A82" s="4"/>
      <c r="B82" s="128"/>
      <c r="C82" s="2"/>
      <c r="D82" s="3"/>
      <c r="E82" s="35"/>
      <c r="F82" s="3"/>
    </row>
    <row r="83" spans="1:6" ht="86.25" customHeight="1">
      <c r="A83" s="1">
        <v>3.1</v>
      </c>
      <c r="B83" s="103" t="s">
        <v>63</v>
      </c>
      <c r="C83" s="2"/>
      <c r="D83" s="3"/>
      <c r="E83" s="35"/>
      <c r="F83" s="3"/>
    </row>
    <row r="84" spans="1:6">
      <c r="A84" s="1"/>
      <c r="B84" s="103"/>
      <c r="C84" s="2"/>
      <c r="D84" s="3"/>
      <c r="E84" s="35"/>
      <c r="F84" s="3"/>
    </row>
    <row r="85" spans="1:6">
      <c r="A85" s="1"/>
      <c r="B85" s="80" t="s">
        <v>59</v>
      </c>
      <c r="C85" s="2" t="s">
        <v>30</v>
      </c>
      <c r="D85" s="2">
        <v>0</v>
      </c>
      <c r="E85" s="55"/>
      <c r="F85" s="14">
        <f t="shared" ref="F85:F88" si="1">+E85*D85</f>
        <v>0</v>
      </c>
    </row>
    <row r="86" spans="1:6">
      <c r="A86" s="1"/>
      <c r="B86" s="80" t="s">
        <v>60</v>
      </c>
      <c r="C86" s="2" t="s">
        <v>30</v>
      </c>
      <c r="D86" s="2">
        <v>37</v>
      </c>
      <c r="E86" s="55"/>
      <c r="F86" s="14">
        <f t="shared" si="1"/>
        <v>0</v>
      </c>
    </row>
    <row r="87" spans="1:6">
      <c r="A87" s="1"/>
      <c r="B87" s="80" t="s">
        <v>61</v>
      </c>
      <c r="C87" s="2" t="s">
        <v>30</v>
      </c>
      <c r="D87" s="2">
        <v>6</v>
      </c>
      <c r="E87" s="55"/>
      <c r="F87" s="14">
        <f t="shared" si="1"/>
        <v>0</v>
      </c>
    </row>
    <row r="88" spans="1:6">
      <c r="A88" s="1"/>
      <c r="B88" s="80" t="s">
        <v>62</v>
      </c>
      <c r="C88" s="2" t="s">
        <v>30</v>
      </c>
      <c r="D88" s="2">
        <v>0</v>
      </c>
      <c r="E88" s="55"/>
      <c r="F88" s="14">
        <f t="shared" si="1"/>
        <v>0</v>
      </c>
    </row>
    <row r="89" spans="1:6">
      <c r="A89" s="1"/>
      <c r="B89" s="80"/>
      <c r="C89" s="2"/>
      <c r="D89" s="2"/>
      <c r="E89" s="55"/>
      <c r="F89" s="14"/>
    </row>
    <row r="90" spans="1:6">
      <c r="A90" s="1"/>
      <c r="B90" s="103"/>
      <c r="C90" s="2"/>
      <c r="D90" s="3"/>
      <c r="E90" s="35"/>
      <c r="F90" s="3"/>
    </row>
    <row r="91" spans="1:6" ht="31.5" customHeight="1">
      <c r="A91" s="1">
        <v>3.2</v>
      </c>
      <c r="B91" s="103" t="s">
        <v>146</v>
      </c>
      <c r="C91" s="2"/>
      <c r="D91" s="2"/>
      <c r="E91" s="33"/>
      <c r="F91" s="2"/>
    </row>
    <row r="92" spans="1:6">
      <c r="A92" s="1"/>
      <c r="B92" s="104" t="s">
        <v>44</v>
      </c>
      <c r="C92" s="2" t="s">
        <v>7</v>
      </c>
      <c r="D92" s="3">
        <v>1035</v>
      </c>
      <c r="E92" s="35"/>
      <c r="F92" s="3">
        <f>+D92*E92</f>
        <v>0</v>
      </c>
    </row>
    <row r="93" spans="1:6">
      <c r="A93" s="1"/>
      <c r="B93" s="104"/>
      <c r="C93" s="2"/>
      <c r="D93" s="3"/>
      <c r="E93" s="35"/>
      <c r="F93" s="3"/>
    </row>
    <row r="94" spans="1:6" ht="69.75" customHeight="1">
      <c r="A94" s="1">
        <v>3.3</v>
      </c>
      <c r="B94" s="119" t="s">
        <v>164</v>
      </c>
      <c r="C94" s="2" t="s">
        <v>30</v>
      </c>
      <c r="D94" s="3">
        <f>SUM(D85:D88)</f>
        <v>43</v>
      </c>
      <c r="E94" s="35"/>
      <c r="F94" s="3">
        <f>E94*D94</f>
        <v>0</v>
      </c>
    </row>
    <row r="95" spans="1:6">
      <c r="A95" s="1"/>
      <c r="B95" s="103"/>
      <c r="C95" s="2"/>
      <c r="D95" s="3"/>
      <c r="E95" s="35"/>
      <c r="F95" s="3"/>
    </row>
    <row r="96" spans="1:6" ht="87.5">
      <c r="A96" s="1">
        <v>3.4</v>
      </c>
      <c r="B96" s="15" t="s">
        <v>65</v>
      </c>
      <c r="C96" s="2" t="s">
        <v>30</v>
      </c>
      <c r="D96" s="3">
        <v>12</v>
      </c>
      <c r="E96" s="35"/>
      <c r="F96" s="3">
        <f>E96*D96</f>
        <v>0</v>
      </c>
    </row>
    <row r="97" spans="1:6">
      <c r="A97" s="1"/>
      <c r="B97" s="103"/>
      <c r="C97" s="2"/>
      <c r="D97" s="3"/>
      <c r="E97" s="35"/>
      <c r="F97" s="3"/>
    </row>
    <row r="98" spans="1:6" ht="37.5">
      <c r="A98" s="56">
        <v>3.5</v>
      </c>
      <c r="B98" s="136" t="s">
        <v>117</v>
      </c>
      <c r="C98" s="2" t="s">
        <v>17</v>
      </c>
      <c r="D98" s="105">
        <v>15</v>
      </c>
      <c r="E98" s="57"/>
      <c r="F98" s="58">
        <f>D98*E98</f>
        <v>0</v>
      </c>
    </row>
    <row r="99" spans="1:6">
      <c r="A99" s="56"/>
      <c r="B99" s="136"/>
      <c r="C99" s="2"/>
      <c r="D99" s="105"/>
      <c r="E99" s="57"/>
      <c r="F99" s="58"/>
    </row>
    <row r="100" spans="1:6" ht="75">
      <c r="A100" s="1">
        <v>3.6</v>
      </c>
      <c r="B100" s="103" t="s">
        <v>97</v>
      </c>
      <c r="C100" s="2" t="s">
        <v>7</v>
      </c>
      <c r="D100" s="3">
        <v>8</v>
      </c>
      <c r="E100" s="55"/>
      <c r="F100" s="3">
        <f>D100*E100</f>
        <v>0</v>
      </c>
    </row>
    <row r="101" spans="1:6">
      <c r="A101" s="1"/>
      <c r="B101" s="103"/>
      <c r="C101" s="2"/>
      <c r="D101" s="3"/>
      <c r="E101" s="55"/>
      <c r="F101" s="3"/>
    </row>
    <row r="102" spans="1:6" ht="37.5">
      <c r="A102" s="111">
        <v>3.7</v>
      </c>
      <c r="B102" s="15" t="s">
        <v>95</v>
      </c>
      <c r="C102" s="49" t="s">
        <v>30</v>
      </c>
      <c r="D102" s="2">
        <v>1</v>
      </c>
      <c r="E102" s="35"/>
      <c r="F102" s="3">
        <f>D102*E102</f>
        <v>0</v>
      </c>
    </row>
    <row r="103" spans="1:6">
      <c r="A103" s="1"/>
      <c r="B103" s="103"/>
      <c r="C103" s="2"/>
      <c r="D103" s="3"/>
      <c r="E103" s="55"/>
      <c r="F103" s="3"/>
    </row>
    <row r="104" spans="1:6" ht="15.5" thickBot="1">
      <c r="A104" s="50">
        <v>3</v>
      </c>
      <c r="B104" s="132" t="s">
        <v>29</v>
      </c>
      <c r="C104" s="29"/>
      <c r="D104" s="11"/>
      <c r="E104" s="39"/>
      <c r="F104" s="11">
        <f>SUM(F83:F103)</f>
        <v>0</v>
      </c>
    </row>
    <row r="105" spans="1:6" ht="18" thickTop="1">
      <c r="A105" s="80"/>
      <c r="B105" s="103"/>
      <c r="C105" s="7"/>
      <c r="D105" s="6"/>
      <c r="E105" s="37"/>
      <c r="F105" s="6"/>
    </row>
    <row r="106" spans="1:6" ht="15">
      <c r="A106" s="4">
        <v>4</v>
      </c>
      <c r="B106" s="4" t="s">
        <v>19</v>
      </c>
      <c r="C106" s="2"/>
      <c r="D106" s="3"/>
      <c r="E106" s="35"/>
      <c r="F106" s="3"/>
    </row>
    <row r="107" spans="1:6" ht="15">
      <c r="A107" s="12"/>
      <c r="B107" s="128"/>
      <c r="C107" s="2"/>
      <c r="D107" s="3"/>
      <c r="E107" s="35"/>
      <c r="F107" s="2"/>
    </row>
    <row r="108" spans="1:6">
      <c r="A108" s="1">
        <v>4.0999999999999996</v>
      </c>
      <c r="B108" s="103" t="s">
        <v>20</v>
      </c>
      <c r="C108" s="2" t="s">
        <v>7</v>
      </c>
      <c r="D108" s="3">
        <f>+D9</f>
        <v>1035</v>
      </c>
      <c r="E108" s="35"/>
      <c r="F108" s="3">
        <f>+D108*E108</f>
        <v>0</v>
      </c>
    </row>
    <row r="109" spans="1:6">
      <c r="A109" s="1"/>
      <c r="B109" s="99"/>
      <c r="C109" s="2"/>
      <c r="D109" s="3"/>
      <c r="E109" s="35"/>
      <c r="F109" s="3"/>
    </row>
    <row r="110" spans="1:6">
      <c r="A110" s="1">
        <v>4.2</v>
      </c>
      <c r="B110" s="103" t="s">
        <v>21</v>
      </c>
      <c r="C110" s="2" t="s">
        <v>7</v>
      </c>
      <c r="D110" s="3">
        <f>+D9</f>
        <v>1035</v>
      </c>
      <c r="E110" s="35"/>
      <c r="F110" s="3">
        <f>+D110*E110</f>
        <v>0</v>
      </c>
    </row>
    <row r="111" spans="1:6">
      <c r="A111" s="1"/>
      <c r="B111" s="103"/>
      <c r="C111" s="2"/>
      <c r="D111" s="3"/>
      <c r="E111" s="33"/>
      <c r="F111" s="3"/>
    </row>
    <row r="112" spans="1:6">
      <c r="A112" s="1">
        <v>4.3</v>
      </c>
      <c r="B112" s="103" t="s">
        <v>22</v>
      </c>
      <c r="C112" s="2" t="s">
        <v>30</v>
      </c>
      <c r="D112" s="3">
        <f>D94</f>
        <v>43</v>
      </c>
      <c r="E112" s="35"/>
      <c r="F112" s="3">
        <f>E112*D112</f>
        <v>0</v>
      </c>
    </row>
    <row r="113" spans="1:6">
      <c r="A113" s="1"/>
      <c r="B113" s="103"/>
      <c r="C113" s="2"/>
      <c r="D113" s="3"/>
      <c r="E113" s="33"/>
      <c r="F113" s="3"/>
    </row>
    <row r="114" spans="1:6" ht="76.5" customHeight="1">
      <c r="A114" s="1">
        <v>4.4000000000000004</v>
      </c>
      <c r="B114" s="103" t="s">
        <v>31</v>
      </c>
      <c r="C114" s="2" t="s">
        <v>7</v>
      </c>
      <c r="D114" s="3">
        <f>+D9</f>
        <v>1035</v>
      </c>
      <c r="E114" s="35"/>
      <c r="F114" s="3">
        <f>E114*D114</f>
        <v>0</v>
      </c>
    </row>
    <row r="115" spans="1:6">
      <c r="A115" s="1"/>
      <c r="B115" s="103"/>
      <c r="C115" s="2"/>
      <c r="D115" s="3"/>
      <c r="E115" s="33"/>
      <c r="F115" s="3"/>
    </row>
    <row r="116" spans="1:6" ht="45" customHeight="1">
      <c r="A116" s="1">
        <v>4.5</v>
      </c>
      <c r="B116" s="103" t="s">
        <v>32</v>
      </c>
      <c r="C116" s="2" t="s">
        <v>7</v>
      </c>
      <c r="D116" s="3">
        <f>+D9</f>
        <v>1035</v>
      </c>
      <c r="E116" s="35"/>
      <c r="F116" s="3">
        <f>E116*D116</f>
        <v>0</v>
      </c>
    </row>
    <row r="117" spans="1:6">
      <c r="A117" s="1"/>
      <c r="B117" s="138"/>
      <c r="C117" s="2"/>
      <c r="D117" s="3"/>
      <c r="E117" s="35"/>
      <c r="F117" s="3"/>
    </row>
    <row r="118" spans="1:6" ht="45" customHeight="1">
      <c r="A118" s="1">
        <v>4.5999999999999996</v>
      </c>
      <c r="B118" s="103" t="s">
        <v>165</v>
      </c>
      <c r="C118" s="2" t="s">
        <v>7</v>
      </c>
      <c r="D118" s="3">
        <f>+D9</f>
        <v>1035</v>
      </c>
      <c r="E118" s="35"/>
      <c r="F118" s="3">
        <f>E118*D118</f>
        <v>0</v>
      </c>
    </row>
    <row r="119" spans="1:6">
      <c r="A119" s="1"/>
      <c r="B119" s="99"/>
      <c r="C119" s="2"/>
      <c r="D119" s="3"/>
      <c r="E119" s="35"/>
      <c r="F119" s="3"/>
    </row>
    <row r="120" spans="1:6">
      <c r="A120" s="1">
        <v>4.7</v>
      </c>
      <c r="B120" s="103" t="s">
        <v>24</v>
      </c>
      <c r="C120" s="2" t="s">
        <v>7</v>
      </c>
      <c r="D120" s="3">
        <f>+D114</f>
        <v>1035</v>
      </c>
      <c r="E120" s="35"/>
      <c r="F120" s="3">
        <f>E120*D120</f>
        <v>0</v>
      </c>
    </row>
    <row r="121" spans="1:6">
      <c r="A121" s="1"/>
      <c r="B121" s="103"/>
      <c r="C121" s="2"/>
      <c r="D121" s="3"/>
      <c r="E121" s="35"/>
      <c r="F121" s="3"/>
    </row>
    <row r="122" spans="1:6" ht="37.5">
      <c r="A122" s="1">
        <v>4.8</v>
      </c>
      <c r="B122" s="103" t="s">
        <v>128</v>
      </c>
      <c r="C122" s="2" t="s">
        <v>66</v>
      </c>
      <c r="D122" s="3"/>
      <c r="E122" s="33"/>
      <c r="F122" s="3">
        <f>(F79+F104)*0.015</f>
        <v>0</v>
      </c>
    </row>
    <row r="123" spans="1:6">
      <c r="A123" s="1"/>
      <c r="B123" s="103"/>
      <c r="C123" s="2"/>
      <c r="D123" s="3"/>
      <c r="E123" s="33"/>
      <c r="F123" s="3"/>
    </row>
    <row r="124" spans="1:6" ht="37.5">
      <c r="A124" s="1">
        <v>4.9000000000000004</v>
      </c>
      <c r="B124" s="103" t="s">
        <v>180</v>
      </c>
      <c r="C124" s="2" t="s">
        <v>66</v>
      </c>
      <c r="D124" s="3"/>
      <c r="E124" s="33"/>
      <c r="F124" s="3">
        <f>(F79+F104)*0.005</f>
        <v>0</v>
      </c>
    </row>
    <row r="125" spans="1:6">
      <c r="A125" s="1"/>
      <c r="B125" s="103"/>
      <c r="C125" s="2"/>
      <c r="D125" s="3"/>
      <c r="E125" s="33"/>
      <c r="F125" s="3"/>
    </row>
    <row r="126" spans="1:6" ht="33" customHeight="1">
      <c r="A126" s="26">
        <v>4.0999999999999996</v>
      </c>
      <c r="B126" s="103" t="s">
        <v>35</v>
      </c>
      <c r="C126" s="2" t="s">
        <v>36</v>
      </c>
      <c r="D126" s="3">
        <v>20</v>
      </c>
      <c r="E126" s="55"/>
      <c r="F126" s="3">
        <f>E126*D126</f>
        <v>0</v>
      </c>
    </row>
    <row r="127" spans="1:6">
      <c r="A127" s="1"/>
      <c r="B127" s="103"/>
      <c r="C127" s="2"/>
      <c r="D127" s="3"/>
      <c r="E127" s="55"/>
      <c r="F127" s="3"/>
    </row>
    <row r="128" spans="1:6" s="64" customFormat="1" ht="45" customHeight="1">
      <c r="A128" s="26">
        <v>4.1100000000000003</v>
      </c>
      <c r="B128" s="103" t="s">
        <v>37</v>
      </c>
      <c r="C128" s="2" t="s">
        <v>36</v>
      </c>
      <c r="D128" s="3">
        <v>20</v>
      </c>
      <c r="E128" s="55"/>
      <c r="F128" s="3">
        <f>E128*D128</f>
        <v>0</v>
      </c>
    </row>
    <row r="129" spans="1:6" s="64" customFormat="1" ht="15">
      <c r="A129" s="1"/>
      <c r="B129" s="138"/>
      <c r="C129" s="2"/>
      <c r="D129" s="2"/>
      <c r="E129" s="33"/>
      <c r="F129" s="2"/>
    </row>
    <row r="130" spans="1:6" s="64" customFormat="1" ht="15.5" thickBot="1">
      <c r="A130" s="83">
        <v>4</v>
      </c>
      <c r="B130" s="139" t="s">
        <v>25</v>
      </c>
      <c r="C130" s="30"/>
      <c r="D130" s="19"/>
      <c r="E130" s="28"/>
      <c r="F130" s="28">
        <f>SUM(F107:F129)</f>
        <v>0</v>
      </c>
    </row>
    <row r="131" spans="1:6" s="64" customFormat="1" ht="15.5" thickTop="1">
      <c r="A131" s="21"/>
      <c r="B131" s="140"/>
      <c r="C131" s="22"/>
      <c r="D131" s="106"/>
      <c r="E131" s="23"/>
      <c r="F131" s="23"/>
    </row>
    <row r="132" spans="1:6" s="64" customFormat="1" ht="15">
      <c r="A132" s="21"/>
      <c r="B132" s="140"/>
      <c r="C132" s="22"/>
      <c r="D132" s="106"/>
      <c r="E132" s="23"/>
      <c r="F132" s="23"/>
    </row>
    <row r="133" spans="1:6" s="64" customFormat="1" ht="15">
      <c r="A133" s="1"/>
      <c r="B133" s="142"/>
      <c r="C133" s="2"/>
      <c r="D133" s="3"/>
      <c r="E133" s="35"/>
      <c r="F133" s="3"/>
    </row>
    <row r="134" spans="1:6" s="64" customFormat="1" ht="16">
      <c r="A134" s="1"/>
      <c r="B134" s="126" t="s">
        <v>26</v>
      </c>
      <c r="C134" s="2"/>
      <c r="D134" s="3"/>
      <c r="E134" s="35"/>
      <c r="F134" s="3"/>
    </row>
    <row r="135" spans="1:6" s="64" customFormat="1" ht="16">
      <c r="A135" s="1"/>
      <c r="B135" s="126"/>
      <c r="C135" s="2"/>
      <c r="D135" s="3"/>
      <c r="E135" s="35"/>
      <c r="F135" s="3"/>
    </row>
    <row r="136" spans="1:6" s="64" customFormat="1" ht="16">
      <c r="A136" s="1"/>
      <c r="B136" s="126" t="str">
        <f>+B5</f>
        <v>kanal P1.2</v>
      </c>
      <c r="C136" s="20"/>
      <c r="D136" s="108"/>
      <c r="E136" s="78"/>
      <c r="F136" s="3"/>
    </row>
    <row r="137" spans="1:6" ht="22">
      <c r="A137" s="84"/>
      <c r="B137" s="143"/>
      <c r="C137" s="5"/>
      <c r="D137" s="5"/>
      <c r="E137" s="77"/>
      <c r="F137" s="5"/>
    </row>
    <row r="138" spans="1:6" ht="14">
      <c r="A138" s="85">
        <f>A7</f>
        <v>1</v>
      </c>
      <c r="B138" s="144" t="str">
        <f>B7</f>
        <v>PREDDELA</v>
      </c>
      <c r="C138" s="16"/>
      <c r="D138" s="109"/>
      <c r="E138" s="17"/>
      <c r="F138" s="17">
        <f>F29</f>
        <v>0</v>
      </c>
    </row>
    <row r="139" spans="1:6" ht="14">
      <c r="A139" s="85"/>
      <c r="B139" s="144"/>
      <c r="C139" s="16"/>
      <c r="D139" s="109"/>
      <c r="E139" s="17"/>
      <c r="F139" s="17"/>
    </row>
    <row r="140" spans="1:6" ht="14">
      <c r="A140" s="85">
        <f>A31</f>
        <v>2</v>
      </c>
      <c r="B140" s="144" t="str">
        <f>B31</f>
        <v>ZEMELJSKA DELA</v>
      </c>
      <c r="C140" s="16"/>
      <c r="D140" s="109"/>
      <c r="E140" s="17"/>
      <c r="F140" s="17">
        <f>F79</f>
        <v>0</v>
      </c>
    </row>
    <row r="141" spans="1:6" ht="14">
      <c r="A141" s="85"/>
      <c r="B141" s="144"/>
      <c r="C141" s="16"/>
      <c r="D141" s="109"/>
      <c r="E141" s="17"/>
      <c r="F141" s="17"/>
    </row>
    <row r="142" spans="1:6" ht="14">
      <c r="A142" s="85">
        <f>A81</f>
        <v>3</v>
      </c>
      <c r="B142" s="144" t="str">
        <f>B81</f>
        <v>GRADBENA - MONTAŽNA DELA</v>
      </c>
      <c r="C142" s="16"/>
      <c r="D142" s="109"/>
      <c r="E142" s="17"/>
      <c r="F142" s="17">
        <f>F104</f>
        <v>0</v>
      </c>
    </row>
    <row r="143" spans="1:6" ht="14">
      <c r="A143" s="85"/>
      <c r="B143" s="144"/>
      <c r="C143" s="16"/>
      <c r="D143" s="109"/>
      <c r="E143" s="17"/>
      <c r="F143" s="17"/>
    </row>
    <row r="144" spans="1:6" ht="14">
      <c r="A144" s="85">
        <f>A106</f>
        <v>4</v>
      </c>
      <c r="B144" s="144" t="str">
        <f>B106</f>
        <v>ZAKLJUČNA DELA</v>
      </c>
      <c r="C144" s="16"/>
      <c r="D144" s="109"/>
      <c r="E144" s="17"/>
      <c r="F144" s="17">
        <f>F130</f>
        <v>0</v>
      </c>
    </row>
    <row r="145" spans="1:6" ht="14">
      <c r="A145" s="85"/>
      <c r="B145" s="144"/>
      <c r="C145" s="16"/>
      <c r="D145" s="109"/>
      <c r="E145" s="17"/>
      <c r="F145" s="17"/>
    </row>
    <row r="146" spans="1:6" ht="14">
      <c r="A146" s="85">
        <v>5</v>
      </c>
      <c r="B146" s="144" t="s">
        <v>39</v>
      </c>
      <c r="C146" s="16"/>
      <c r="D146" s="109"/>
      <c r="E146" s="17"/>
      <c r="F146" s="17">
        <f>SUM(F138:F144)*0.1</f>
        <v>0</v>
      </c>
    </row>
    <row r="147" spans="1:6" ht="14">
      <c r="A147" s="86"/>
      <c r="B147" s="144"/>
      <c r="C147" s="16"/>
      <c r="D147" s="109"/>
      <c r="E147" s="17"/>
      <c r="F147" s="17"/>
    </row>
    <row r="148" spans="1:6" ht="15.5" thickBot="1">
      <c r="A148" s="87"/>
      <c r="B148" s="132" t="s">
        <v>27</v>
      </c>
      <c r="C148" s="18"/>
      <c r="D148" s="88"/>
      <c r="E148" s="28"/>
      <c r="F148" s="19">
        <f>SUM(F138:F146)</f>
        <v>0</v>
      </c>
    </row>
    <row r="149" spans="1:6" ht="25.5" thickTop="1">
      <c r="A149" s="12"/>
      <c r="B149" s="103" t="s">
        <v>38</v>
      </c>
      <c r="C149" s="31"/>
      <c r="D149" s="106"/>
      <c r="E149" s="54"/>
      <c r="F149" s="32"/>
    </row>
    <row r="150" spans="1:6">
      <c r="A150" s="80"/>
      <c r="B150" s="80"/>
      <c r="C150" s="2"/>
      <c r="D150" s="2"/>
      <c r="E150" s="33"/>
      <c r="F150" s="2"/>
    </row>
    <row r="151" spans="1:6">
      <c r="A151" s="45"/>
      <c r="B151" s="145"/>
      <c r="C151" s="46"/>
      <c r="D151" s="166" t="s">
        <v>41</v>
      </c>
      <c r="E151" s="167"/>
      <c r="F151" s="47" t="s">
        <v>42</v>
      </c>
    </row>
    <row r="152" spans="1:6" ht="15.5" thickBot="1">
      <c r="A152" s="87"/>
      <c r="B152" s="132" t="s">
        <v>40</v>
      </c>
      <c r="C152" s="18"/>
      <c r="D152" s="168">
        <f>+F148</f>
        <v>0</v>
      </c>
      <c r="E152" s="169"/>
      <c r="F152" s="48">
        <f>+D152*0.22</f>
        <v>0</v>
      </c>
    </row>
  </sheetData>
  <mergeCells count="2">
    <mergeCell ref="D151:E151"/>
    <mergeCell ref="D152:E152"/>
  </mergeCells>
  <pageMargins left="1.1811023622047245" right="0.31496062992125984" top="0.74803149606299213" bottom="0.55118110236220474" header="0.31496062992125984" footer="0.31496062992125984"/>
  <pageSetup paperSize="9" scale="82" fitToHeight="0" orientation="portrait" blackAndWhite="1" r:id="rId1"/>
  <headerFooter>
    <oddFooter>&amp;L&amp;A&amp;C&amp;P/&amp;N</oddFooter>
  </headerFooter>
  <rowBreaks count="4" manualBreakCount="4">
    <brk id="30" max="16383" man="1"/>
    <brk id="79" max="16383" man="1"/>
    <brk id="104" max="16383" man="1"/>
    <brk id="130"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15">
    <tabColor rgb="FF00B050"/>
  </sheetPr>
  <dimension ref="A1:H146"/>
  <sheetViews>
    <sheetView view="pageBreakPreview" zoomScale="98" zoomScaleNormal="100" zoomScaleSheetLayoutView="98" workbookViewId="0"/>
  </sheetViews>
  <sheetFormatPr defaultColWidth="9.1796875" defaultRowHeight="12.5"/>
  <cols>
    <col min="1" max="1" width="6.54296875" style="59" customWidth="1"/>
    <col min="2" max="2" width="55.26953125" style="67" customWidth="1"/>
    <col min="3" max="3" width="8" style="60" customWidth="1"/>
    <col min="4" max="4" width="9.54296875" style="61" customWidth="1"/>
    <col min="5" max="5" width="10.26953125" style="66" customWidth="1"/>
    <col min="6" max="6" width="17.453125" style="62" customWidth="1"/>
    <col min="7" max="7" width="9.1796875" style="60"/>
    <col min="8" max="8" width="65.81640625" style="63" customWidth="1"/>
    <col min="9" max="16384" width="9.1796875" style="60"/>
  </cols>
  <sheetData>
    <row r="1" spans="1:6" ht="15">
      <c r="A1" s="1"/>
      <c r="B1" s="84"/>
      <c r="C1" s="2"/>
      <c r="D1" s="33"/>
      <c r="E1" s="35"/>
      <c r="F1" s="3"/>
    </row>
    <row r="2" spans="1:6" ht="15">
      <c r="A2" s="1"/>
      <c r="B2" s="127" t="s">
        <v>43</v>
      </c>
      <c r="C2" s="2"/>
      <c r="D2" s="33"/>
      <c r="E2" s="35"/>
      <c r="F2" s="3"/>
    </row>
    <row r="3" spans="1:6">
      <c r="A3" s="1"/>
      <c r="B3" s="103"/>
      <c r="C3" s="2"/>
      <c r="D3" s="33"/>
      <c r="E3" s="35"/>
      <c r="F3" s="3"/>
    </row>
    <row r="4" spans="1:6" ht="15">
      <c r="A4" s="1"/>
      <c r="B4" s="112" t="s">
        <v>0</v>
      </c>
      <c r="C4" s="2"/>
      <c r="D4" s="33"/>
      <c r="E4" s="35"/>
      <c r="F4" s="3"/>
    </row>
    <row r="5" spans="1:6" ht="15">
      <c r="A5" s="1"/>
      <c r="B5" s="128" t="s">
        <v>90</v>
      </c>
      <c r="C5" s="2"/>
      <c r="D5" s="33"/>
      <c r="E5" s="35"/>
      <c r="F5" s="3"/>
    </row>
    <row r="6" spans="1:6" ht="18.5">
      <c r="A6" s="72"/>
      <c r="B6" s="129"/>
      <c r="C6" s="43" t="s">
        <v>1</v>
      </c>
      <c r="D6" s="44" t="s">
        <v>2</v>
      </c>
      <c r="E6" s="44" t="s">
        <v>3</v>
      </c>
      <c r="F6" s="44" t="s">
        <v>4</v>
      </c>
    </row>
    <row r="7" spans="1:6" s="65" customFormat="1" ht="17.5">
      <c r="A7" s="4">
        <v>1</v>
      </c>
      <c r="B7" s="4" t="s">
        <v>5</v>
      </c>
      <c r="C7" s="5"/>
      <c r="D7" s="34"/>
      <c r="E7" s="77"/>
      <c r="F7" s="6"/>
    </row>
    <row r="8" spans="1:6" s="65" customFormat="1" ht="17.5">
      <c r="A8" s="73"/>
      <c r="B8" s="127"/>
      <c r="C8" s="5"/>
      <c r="D8" s="34"/>
      <c r="E8" s="77"/>
      <c r="F8" s="6"/>
    </row>
    <row r="9" spans="1:6" ht="37.5">
      <c r="A9" s="1">
        <v>1.1000000000000001</v>
      </c>
      <c r="B9" s="99" t="s">
        <v>130</v>
      </c>
      <c r="C9" s="2" t="s">
        <v>7</v>
      </c>
      <c r="D9" s="35">
        <v>225</v>
      </c>
      <c r="E9" s="35"/>
      <c r="F9" s="3">
        <f>E9*D9</f>
        <v>0</v>
      </c>
    </row>
    <row r="10" spans="1:6">
      <c r="A10" s="1"/>
      <c r="B10" s="99"/>
      <c r="C10" s="2"/>
      <c r="D10" s="35"/>
      <c r="E10" s="35"/>
      <c r="F10" s="3"/>
    </row>
    <row r="11" spans="1:6" ht="37.5">
      <c r="A11" s="1">
        <v>1.2</v>
      </c>
      <c r="B11" s="99" t="s">
        <v>131</v>
      </c>
      <c r="C11" s="2" t="s">
        <v>30</v>
      </c>
      <c r="D11" s="35">
        <v>10</v>
      </c>
      <c r="E11" s="35"/>
      <c r="F11" s="3">
        <f>E11*D11</f>
        <v>0</v>
      </c>
    </row>
    <row r="12" spans="1:6">
      <c r="A12" s="1"/>
      <c r="B12" s="99"/>
      <c r="C12" s="2"/>
      <c r="D12" s="35"/>
      <c r="E12" s="35"/>
      <c r="F12" s="3"/>
    </row>
    <row r="13" spans="1:6" ht="37.5">
      <c r="A13" s="1">
        <v>1.3</v>
      </c>
      <c r="B13" s="99" t="s">
        <v>153</v>
      </c>
      <c r="C13" s="2" t="s">
        <v>30</v>
      </c>
      <c r="D13" s="35">
        <v>1</v>
      </c>
      <c r="E13" s="35"/>
      <c r="F13" s="3">
        <f>E13*D13</f>
        <v>0</v>
      </c>
    </row>
    <row r="14" spans="1:6">
      <c r="A14" s="1"/>
      <c r="B14" s="99"/>
      <c r="C14" s="2"/>
      <c r="D14" s="35"/>
      <c r="E14" s="35"/>
      <c r="F14" s="3"/>
    </row>
    <row r="15" spans="1:6" ht="83.25" customHeight="1">
      <c r="A15" s="1">
        <v>1.4</v>
      </c>
      <c r="B15" s="125" t="s">
        <v>154</v>
      </c>
      <c r="C15" s="2" t="s">
        <v>30</v>
      </c>
      <c r="D15" s="35">
        <v>10</v>
      </c>
      <c r="E15" s="35"/>
      <c r="F15" s="3">
        <f>E15*D15</f>
        <v>0</v>
      </c>
    </row>
    <row r="16" spans="1:6">
      <c r="A16" s="1"/>
      <c r="B16" s="125"/>
      <c r="C16" s="2"/>
      <c r="D16" s="33"/>
      <c r="E16" s="33"/>
      <c r="F16" s="2"/>
    </row>
    <row r="17" spans="1:6" ht="137.5">
      <c r="A17" s="1">
        <v>1.5</v>
      </c>
      <c r="B17" s="125" t="s">
        <v>115</v>
      </c>
      <c r="C17" s="49" t="s">
        <v>30</v>
      </c>
      <c r="D17" s="35">
        <v>1</v>
      </c>
      <c r="E17" s="35"/>
      <c r="F17" s="3">
        <f>+E17*D17</f>
        <v>0</v>
      </c>
    </row>
    <row r="18" spans="1:6">
      <c r="A18" s="1"/>
      <c r="B18" s="99"/>
      <c r="C18" s="2"/>
      <c r="D18" s="35"/>
      <c r="E18" s="35"/>
      <c r="F18" s="3"/>
    </row>
    <row r="19" spans="1:6" ht="57.75" customHeight="1">
      <c r="A19" s="1">
        <v>1.6</v>
      </c>
      <c r="B19" s="102" t="s">
        <v>120</v>
      </c>
      <c r="C19" s="2" t="s">
        <v>58</v>
      </c>
      <c r="D19" s="35">
        <v>835</v>
      </c>
      <c r="E19" s="35"/>
      <c r="F19" s="3">
        <f>E19*D19</f>
        <v>0</v>
      </c>
    </row>
    <row r="20" spans="1:6">
      <c r="A20" s="1"/>
      <c r="B20" s="130"/>
      <c r="C20" s="8"/>
      <c r="D20" s="36"/>
      <c r="E20" s="36"/>
      <c r="F20" s="9"/>
    </row>
    <row r="21" spans="1:6" ht="62.5">
      <c r="A21" s="1">
        <v>1.7</v>
      </c>
      <c r="B21" s="102" t="s">
        <v>155</v>
      </c>
      <c r="C21" s="49" t="s">
        <v>17</v>
      </c>
      <c r="D21" s="35">
        <f>D19*0.5</f>
        <v>417.5</v>
      </c>
      <c r="E21" s="35"/>
      <c r="F21" s="35">
        <f>E21*D21</f>
        <v>0</v>
      </c>
    </row>
    <row r="22" spans="1:6">
      <c r="A22" s="1"/>
      <c r="B22" s="130"/>
      <c r="C22" s="8"/>
      <c r="D22" s="36"/>
      <c r="E22" s="36"/>
      <c r="F22" s="9"/>
    </row>
    <row r="23" spans="1:6">
      <c r="A23" s="1">
        <v>1.8</v>
      </c>
      <c r="B23" s="99" t="s">
        <v>85</v>
      </c>
      <c r="C23" s="2" t="s">
        <v>7</v>
      </c>
      <c r="D23" s="3">
        <v>10</v>
      </c>
      <c r="E23" s="3"/>
      <c r="F23" s="3">
        <f>E23*D23</f>
        <v>0</v>
      </c>
    </row>
    <row r="24" spans="1:6">
      <c r="A24" s="1"/>
      <c r="B24" s="130"/>
      <c r="C24" s="8"/>
      <c r="D24" s="36"/>
      <c r="E24" s="36"/>
      <c r="F24" s="9"/>
    </row>
    <row r="25" spans="1:6" ht="25">
      <c r="A25" s="1">
        <v>1.9</v>
      </c>
      <c r="B25" s="131" t="s">
        <v>48</v>
      </c>
      <c r="C25" s="2" t="s">
        <v>49</v>
      </c>
      <c r="D25" s="35">
        <v>1</v>
      </c>
      <c r="E25" s="35"/>
      <c r="F25" s="3">
        <f>D25*E25</f>
        <v>0</v>
      </c>
    </row>
    <row r="26" spans="1:6">
      <c r="A26" s="26"/>
      <c r="B26" s="102"/>
      <c r="C26" s="2"/>
      <c r="D26" s="35"/>
      <c r="E26" s="35"/>
      <c r="F26" s="3"/>
    </row>
    <row r="27" spans="1:6" s="64" customFormat="1" ht="15.5" thickBot="1">
      <c r="A27" s="50">
        <v>1</v>
      </c>
      <c r="B27" s="132" t="s">
        <v>11</v>
      </c>
      <c r="C27" s="18"/>
      <c r="D27" s="28"/>
      <c r="E27" s="28"/>
      <c r="F27" s="19">
        <f>SUM(F9:F26)</f>
        <v>0</v>
      </c>
    </row>
    <row r="28" spans="1:6" ht="13" thickTop="1">
      <c r="A28" s="1"/>
      <c r="B28" s="130"/>
      <c r="C28" s="8"/>
      <c r="D28" s="36"/>
      <c r="E28" s="36"/>
      <c r="F28" s="9"/>
    </row>
    <row r="29" spans="1:6" s="65" customFormat="1" ht="17.5">
      <c r="A29" s="4">
        <v>2</v>
      </c>
      <c r="B29" s="4" t="s">
        <v>12</v>
      </c>
      <c r="C29" s="10"/>
      <c r="D29" s="37"/>
      <c r="E29" s="37"/>
      <c r="F29" s="10"/>
    </row>
    <row r="30" spans="1:6">
      <c r="A30" s="1"/>
      <c r="B30" s="130"/>
      <c r="C30" s="8"/>
      <c r="D30" s="36"/>
      <c r="E30" s="36"/>
      <c r="F30" s="9"/>
    </row>
    <row r="31" spans="1:6" s="65" customFormat="1" ht="72.75" customHeight="1">
      <c r="A31" s="1">
        <v>2.1</v>
      </c>
      <c r="B31" s="103" t="s">
        <v>82</v>
      </c>
      <c r="C31" s="2"/>
      <c r="D31" s="38"/>
      <c r="E31" s="35"/>
      <c r="F31" s="3"/>
    </row>
    <row r="32" spans="1:6" ht="14">
      <c r="A32" s="80"/>
      <c r="B32" s="80" t="s">
        <v>13</v>
      </c>
      <c r="C32" s="2" t="s">
        <v>17</v>
      </c>
      <c r="D32" s="35">
        <v>522.38</v>
      </c>
      <c r="E32" s="35"/>
      <c r="F32" s="3">
        <f>E32*D32</f>
        <v>0</v>
      </c>
    </row>
    <row r="33" spans="1:6" ht="14">
      <c r="A33" s="80"/>
      <c r="B33" s="80" t="s">
        <v>14</v>
      </c>
      <c r="C33" s="2" t="s">
        <v>17</v>
      </c>
      <c r="D33" s="35">
        <v>9.3699999999999992</v>
      </c>
      <c r="E33" s="35"/>
      <c r="F33" s="3">
        <f>E33*D33</f>
        <v>0</v>
      </c>
    </row>
    <row r="34" spans="1:6">
      <c r="A34" s="80"/>
      <c r="B34" s="80" t="s">
        <v>70</v>
      </c>
      <c r="C34" s="2" t="s">
        <v>111</v>
      </c>
      <c r="D34" s="35">
        <v>0</v>
      </c>
      <c r="E34" s="35"/>
      <c r="F34" s="3">
        <f>E34*D34</f>
        <v>0</v>
      </c>
    </row>
    <row r="35" spans="1:6">
      <c r="A35" s="80"/>
      <c r="B35" s="80"/>
      <c r="C35" s="2"/>
      <c r="D35" s="35"/>
      <c r="E35" s="35"/>
      <c r="F35" s="3"/>
    </row>
    <row r="36" spans="1:6" ht="50">
      <c r="A36" s="1">
        <v>2.2000000000000002</v>
      </c>
      <c r="B36" s="103" t="s">
        <v>139</v>
      </c>
      <c r="C36" s="2" t="s">
        <v>17</v>
      </c>
      <c r="D36" s="35">
        <f>+D9*1.32</f>
        <v>297</v>
      </c>
      <c r="E36" s="35"/>
      <c r="F36" s="3">
        <f>E36*D36</f>
        <v>0</v>
      </c>
    </row>
    <row r="37" spans="1:6">
      <c r="A37" s="1"/>
      <c r="B37" s="99"/>
      <c r="C37" s="2"/>
      <c r="D37" s="35"/>
      <c r="E37" s="35"/>
      <c r="F37" s="3"/>
    </row>
    <row r="38" spans="1:6" ht="45.75" customHeight="1">
      <c r="A38" s="24">
        <v>2.2999999999999998</v>
      </c>
      <c r="B38" s="103" t="s">
        <v>140</v>
      </c>
      <c r="C38" s="2" t="s">
        <v>58</v>
      </c>
      <c r="D38" s="35">
        <f>375*2</f>
        <v>750</v>
      </c>
      <c r="E38" s="35"/>
      <c r="F38" s="3">
        <f>E38*D38</f>
        <v>0</v>
      </c>
    </row>
    <row r="39" spans="1:6">
      <c r="A39" s="1"/>
      <c r="B39" s="99"/>
      <c r="C39" s="2"/>
      <c r="D39" s="35"/>
      <c r="E39" s="35"/>
      <c r="F39" s="3"/>
    </row>
    <row r="40" spans="1:6" ht="83.25" customHeight="1">
      <c r="A40" s="1">
        <v>2.4</v>
      </c>
      <c r="B40" s="103" t="s">
        <v>141</v>
      </c>
      <c r="C40" s="2" t="s">
        <v>17</v>
      </c>
      <c r="D40" s="35">
        <v>46.01</v>
      </c>
      <c r="E40" s="35"/>
      <c r="F40" s="3">
        <f>E40*D40</f>
        <v>0</v>
      </c>
    </row>
    <row r="41" spans="1:6">
      <c r="A41" s="1"/>
      <c r="B41" s="99"/>
      <c r="C41" s="2"/>
      <c r="D41" s="33"/>
      <c r="E41" s="33"/>
      <c r="F41" s="2"/>
    </row>
    <row r="42" spans="1:6" ht="75">
      <c r="A42" s="24">
        <v>2.5</v>
      </c>
      <c r="B42" s="103" t="s">
        <v>157</v>
      </c>
      <c r="C42" s="2" t="s">
        <v>17</v>
      </c>
      <c r="D42" s="35">
        <v>135.61000000000001</v>
      </c>
      <c r="E42" s="35"/>
      <c r="F42" s="3">
        <f>E42*D42</f>
        <v>0</v>
      </c>
    </row>
    <row r="43" spans="1:6">
      <c r="A43" s="1"/>
      <c r="B43" s="99"/>
      <c r="C43" s="2"/>
      <c r="D43" s="35"/>
      <c r="E43" s="35"/>
      <c r="F43" s="3"/>
    </row>
    <row r="44" spans="1:6" ht="161.25" customHeight="1">
      <c r="A44" s="24">
        <v>2.6</v>
      </c>
      <c r="B44" s="103" t="s">
        <v>158</v>
      </c>
      <c r="C44" s="2" t="s">
        <v>17</v>
      </c>
      <c r="D44" s="35">
        <f>D32+D33+D34-D40-D42</f>
        <v>350.13</v>
      </c>
      <c r="E44" s="35"/>
      <c r="F44" s="3">
        <f>E44*D44</f>
        <v>0</v>
      </c>
    </row>
    <row r="45" spans="1:6">
      <c r="A45" s="1"/>
      <c r="B45" s="99"/>
      <c r="C45" s="2"/>
      <c r="D45" s="35"/>
      <c r="E45" s="35"/>
      <c r="F45" s="3"/>
    </row>
    <row r="46" spans="1:6" ht="37.5">
      <c r="A46" s="1">
        <v>2.7</v>
      </c>
      <c r="B46" s="99" t="s">
        <v>142</v>
      </c>
      <c r="C46" s="2" t="s">
        <v>17</v>
      </c>
      <c r="D46" s="35">
        <f>D19*0.35</f>
        <v>292.25</v>
      </c>
      <c r="E46" s="35"/>
      <c r="F46" s="3">
        <f>D46*E46</f>
        <v>0</v>
      </c>
    </row>
    <row r="47" spans="1:6">
      <c r="A47" s="1"/>
      <c r="B47" s="99"/>
      <c r="C47" s="2"/>
      <c r="D47" s="35"/>
      <c r="E47" s="35"/>
      <c r="F47" s="3"/>
    </row>
    <row r="48" spans="1:6" ht="37.5">
      <c r="A48" s="24">
        <v>2.8</v>
      </c>
      <c r="B48" s="99" t="s">
        <v>143</v>
      </c>
      <c r="C48" s="2" t="s">
        <v>17</v>
      </c>
      <c r="D48" s="35">
        <f>+D19*0.25</f>
        <v>208.75</v>
      </c>
      <c r="E48" s="35"/>
      <c r="F48" s="3">
        <f>+E48*D48</f>
        <v>0</v>
      </c>
    </row>
    <row r="49" spans="1:6">
      <c r="A49" s="1"/>
      <c r="B49" s="99"/>
      <c r="C49" s="2"/>
      <c r="D49" s="33"/>
      <c r="E49" s="33"/>
      <c r="F49" s="2"/>
    </row>
    <row r="50" spans="1:6" ht="37.5">
      <c r="A50" s="24">
        <v>2.9</v>
      </c>
      <c r="B50" s="99" t="s">
        <v>174</v>
      </c>
      <c r="C50" s="2" t="s">
        <v>58</v>
      </c>
      <c r="D50" s="35">
        <f>D19</f>
        <v>835</v>
      </c>
      <c r="E50" s="35"/>
      <c r="F50" s="3">
        <f>+E50*D50</f>
        <v>0</v>
      </c>
    </row>
    <row r="51" spans="1:6">
      <c r="A51" s="81"/>
      <c r="B51" s="99"/>
      <c r="C51" s="2"/>
      <c r="D51" s="35"/>
      <c r="E51" s="35"/>
      <c r="F51" s="3"/>
    </row>
    <row r="52" spans="1:6" ht="37.5">
      <c r="A52" s="26">
        <v>2.1</v>
      </c>
      <c r="B52" s="148" t="s">
        <v>179</v>
      </c>
      <c r="C52" s="2" t="s">
        <v>58</v>
      </c>
      <c r="D52" s="35">
        <f>D19</f>
        <v>835</v>
      </c>
      <c r="E52" s="35"/>
      <c r="F52" s="3">
        <f>D52*E52</f>
        <v>0</v>
      </c>
    </row>
    <row r="53" spans="1:6">
      <c r="A53" s="81"/>
      <c r="B53" s="80"/>
      <c r="C53" s="2"/>
      <c r="D53" s="2"/>
      <c r="E53" s="33"/>
      <c r="F53" s="2"/>
    </row>
    <row r="54" spans="1:6" ht="14">
      <c r="A54" s="25">
        <v>2.11</v>
      </c>
      <c r="B54" s="150" t="s">
        <v>47</v>
      </c>
      <c r="C54" s="2" t="s">
        <v>58</v>
      </c>
      <c r="D54" s="35">
        <f>+D19</f>
        <v>835</v>
      </c>
      <c r="E54" s="35"/>
      <c r="F54" s="3">
        <f>+E54*D54</f>
        <v>0</v>
      </c>
    </row>
    <row r="55" spans="1:6">
      <c r="A55" s="1"/>
      <c r="B55" s="80"/>
      <c r="C55" s="2"/>
      <c r="D55" s="2"/>
      <c r="E55" s="33"/>
      <c r="F55" s="2"/>
    </row>
    <row r="56" spans="1:6">
      <c r="A56" s="25">
        <v>2.12</v>
      </c>
      <c r="B56" s="99" t="s">
        <v>56</v>
      </c>
      <c r="C56" s="2" t="s">
        <v>10</v>
      </c>
      <c r="D56" s="35">
        <v>10</v>
      </c>
      <c r="E56" s="35"/>
      <c r="F56" s="3">
        <f>+E56*D56</f>
        <v>0</v>
      </c>
    </row>
    <row r="57" spans="1:6">
      <c r="A57" s="26"/>
      <c r="B57" s="99"/>
      <c r="C57" s="2"/>
      <c r="D57" s="35"/>
      <c r="E57" s="35"/>
      <c r="F57" s="3"/>
    </row>
    <row r="58" spans="1:6" ht="37.5">
      <c r="A58" s="25">
        <v>2.13</v>
      </c>
      <c r="B58" s="133" t="s">
        <v>163</v>
      </c>
      <c r="C58" s="49" t="s">
        <v>64</v>
      </c>
      <c r="D58" s="35">
        <f>(106+70)</f>
        <v>176</v>
      </c>
      <c r="E58" s="35"/>
      <c r="F58" s="35">
        <f>D58*E58</f>
        <v>0</v>
      </c>
    </row>
    <row r="59" spans="1:6">
      <c r="A59" s="96"/>
      <c r="B59" s="147"/>
      <c r="C59" s="79"/>
      <c r="D59" s="66"/>
      <c r="F59" s="66"/>
    </row>
    <row r="60" spans="1:6" ht="50">
      <c r="A60" s="25">
        <v>2.14</v>
      </c>
      <c r="B60" s="99" t="s">
        <v>54</v>
      </c>
      <c r="C60" s="2" t="s">
        <v>17</v>
      </c>
      <c r="D60" s="14">
        <f>D32+D33+D34-D44</f>
        <v>181.62</v>
      </c>
      <c r="E60" s="35"/>
      <c r="F60" s="3">
        <f>+E60*D60</f>
        <v>0</v>
      </c>
    </row>
    <row r="61" spans="1:6">
      <c r="A61" s="25"/>
      <c r="B61" s="99"/>
      <c r="C61" s="2"/>
      <c r="D61" s="35"/>
      <c r="E61" s="35"/>
      <c r="F61" s="3"/>
    </row>
    <row r="62" spans="1:6" ht="69" customHeight="1">
      <c r="A62" s="25">
        <v>2.15</v>
      </c>
      <c r="B62" s="125" t="s">
        <v>159</v>
      </c>
      <c r="C62" s="2" t="s">
        <v>7</v>
      </c>
      <c r="D62" s="35">
        <f>1*3</f>
        <v>3</v>
      </c>
      <c r="E62" s="35"/>
      <c r="F62" s="3">
        <f>D62*E62</f>
        <v>0</v>
      </c>
    </row>
    <row r="63" spans="1:6">
      <c r="A63" s="25"/>
      <c r="B63" s="125"/>
      <c r="C63" s="2"/>
      <c r="D63" s="33"/>
      <c r="E63" s="33"/>
      <c r="F63" s="2"/>
    </row>
    <row r="64" spans="1:6" ht="86.25" customHeight="1">
      <c r="A64" s="25">
        <v>2.16</v>
      </c>
      <c r="B64" s="125" t="s">
        <v>160</v>
      </c>
      <c r="C64" s="2" t="s">
        <v>7</v>
      </c>
      <c r="D64" s="35">
        <f>5*3</f>
        <v>15</v>
      </c>
      <c r="E64" s="35"/>
      <c r="F64" s="3">
        <f>D64*E64</f>
        <v>0</v>
      </c>
    </row>
    <row r="65" spans="1:6">
      <c r="A65" s="80"/>
      <c r="B65" s="125"/>
      <c r="C65" s="2"/>
      <c r="D65" s="33"/>
      <c r="E65" s="33"/>
      <c r="F65" s="2"/>
    </row>
    <row r="66" spans="1:6" ht="60" customHeight="1">
      <c r="A66" s="25">
        <v>2.17</v>
      </c>
      <c r="B66" s="125" t="s">
        <v>161</v>
      </c>
      <c r="C66" s="2" t="s">
        <v>7</v>
      </c>
      <c r="D66" s="35">
        <f>2*3</f>
        <v>6</v>
      </c>
      <c r="E66" s="35"/>
      <c r="F66" s="3">
        <f>D66*E66</f>
        <v>0</v>
      </c>
    </row>
    <row r="67" spans="1:6">
      <c r="A67" s="25"/>
      <c r="B67" s="125"/>
      <c r="C67" s="2"/>
      <c r="D67" s="35"/>
      <c r="E67" s="35"/>
      <c r="F67" s="3"/>
    </row>
    <row r="68" spans="1:6" ht="25">
      <c r="A68" s="25">
        <v>2.1800000000000002</v>
      </c>
      <c r="B68" s="125" t="s">
        <v>166</v>
      </c>
      <c r="C68" s="2" t="s">
        <v>9</v>
      </c>
      <c r="D68" s="35">
        <v>4</v>
      </c>
      <c r="E68" s="35"/>
      <c r="F68" s="3">
        <f>D68*E68</f>
        <v>0</v>
      </c>
    </row>
    <row r="69" spans="1:6">
      <c r="A69" s="25"/>
      <c r="B69" s="125"/>
      <c r="C69" s="2"/>
      <c r="D69" s="35"/>
      <c r="E69" s="35"/>
      <c r="F69" s="3"/>
    </row>
    <row r="70" spans="1:6" ht="37.5">
      <c r="A70" s="25">
        <v>2.19</v>
      </c>
      <c r="B70" s="99" t="s">
        <v>67</v>
      </c>
      <c r="C70" s="2"/>
      <c r="D70" s="53"/>
      <c r="E70" s="35"/>
      <c r="F70" s="3"/>
    </row>
    <row r="71" spans="1:6">
      <c r="A71" s="25"/>
      <c r="B71" s="99"/>
      <c r="C71" s="2" t="s">
        <v>66</v>
      </c>
      <c r="D71" s="53"/>
      <c r="E71" s="35"/>
      <c r="F71" s="3">
        <f>0.1*SUM(F31:F69)</f>
        <v>0</v>
      </c>
    </row>
    <row r="72" spans="1:6">
      <c r="A72" s="25"/>
      <c r="B72" s="99"/>
      <c r="C72" s="2"/>
      <c r="D72" s="35"/>
      <c r="E72" s="35"/>
      <c r="F72" s="3"/>
    </row>
    <row r="73" spans="1:6" ht="15.5" thickBot="1">
      <c r="A73" s="82">
        <v>2</v>
      </c>
      <c r="B73" s="135" t="s">
        <v>18</v>
      </c>
      <c r="C73" s="27"/>
      <c r="D73" s="28"/>
      <c r="E73" s="28"/>
      <c r="F73" s="28">
        <f>SUM(F31:F72)</f>
        <v>0</v>
      </c>
    </row>
    <row r="74" spans="1:6" s="65" customFormat="1" ht="18" thickTop="1">
      <c r="A74" s="1"/>
      <c r="B74" s="130"/>
      <c r="C74" s="7"/>
      <c r="D74" s="37"/>
      <c r="E74" s="37"/>
      <c r="F74" s="6"/>
    </row>
    <row r="75" spans="1:6" ht="17.5">
      <c r="A75" s="4">
        <v>3</v>
      </c>
      <c r="B75" s="4" t="s">
        <v>28</v>
      </c>
      <c r="C75" s="10"/>
      <c r="D75" s="37"/>
      <c r="E75" s="37"/>
      <c r="F75" s="10"/>
    </row>
    <row r="76" spans="1:6" ht="15">
      <c r="A76" s="4"/>
      <c r="B76" s="128"/>
      <c r="C76" s="2"/>
      <c r="D76" s="35"/>
      <c r="E76" s="35"/>
      <c r="F76" s="3"/>
    </row>
    <row r="77" spans="1:6" ht="86.25" customHeight="1">
      <c r="A77" s="1">
        <v>3.1</v>
      </c>
      <c r="B77" s="103" t="s">
        <v>63</v>
      </c>
      <c r="C77" s="2"/>
      <c r="D77" s="35"/>
      <c r="E77" s="35"/>
      <c r="F77" s="3"/>
    </row>
    <row r="78" spans="1:6">
      <c r="A78" s="1"/>
      <c r="B78" s="103"/>
      <c r="C78" s="2"/>
      <c r="D78" s="35"/>
      <c r="E78" s="35"/>
      <c r="F78" s="3"/>
    </row>
    <row r="79" spans="1:6">
      <c r="A79" s="1"/>
      <c r="B79" s="80" t="s">
        <v>59</v>
      </c>
      <c r="C79" s="2" t="s">
        <v>30</v>
      </c>
      <c r="D79" s="2">
        <v>0</v>
      </c>
      <c r="E79" s="55"/>
      <c r="F79" s="14">
        <f t="shared" ref="F79:F82" si="0">+E79*D79</f>
        <v>0</v>
      </c>
    </row>
    <row r="80" spans="1:6">
      <c r="A80" s="1"/>
      <c r="B80" s="80" t="s">
        <v>60</v>
      </c>
      <c r="C80" s="2" t="s">
        <v>30</v>
      </c>
      <c r="D80" s="2">
        <v>9</v>
      </c>
      <c r="E80" s="55"/>
      <c r="F80" s="14">
        <f t="shared" si="0"/>
        <v>0</v>
      </c>
    </row>
    <row r="81" spans="1:6">
      <c r="A81" s="1"/>
      <c r="B81" s="80" t="s">
        <v>61</v>
      </c>
      <c r="C81" s="2" t="s">
        <v>30</v>
      </c>
      <c r="D81" s="2">
        <v>1</v>
      </c>
      <c r="E81" s="55"/>
      <c r="F81" s="14">
        <f t="shared" si="0"/>
        <v>0</v>
      </c>
    </row>
    <row r="82" spans="1:6">
      <c r="A82" s="1"/>
      <c r="B82" s="80" t="s">
        <v>62</v>
      </c>
      <c r="C82" s="2" t="s">
        <v>30</v>
      </c>
      <c r="D82" s="2">
        <v>0</v>
      </c>
      <c r="E82" s="55"/>
      <c r="F82" s="14">
        <f t="shared" si="0"/>
        <v>0</v>
      </c>
    </row>
    <row r="83" spans="1:6">
      <c r="A83" s="1"/>
      <c r="B83" s="80"/>
      <c r="C83" s="2"/>
      <c r="D83" s="2"/>
      <c r="E83" s="55"/>
      <c r="F83" s="14"/>
    </row>
    <row r="84" spans="1:6">
      <c r="A84" s="1"/>
      <c r="B84" s="103"/>
      <c r="C84" s="2"/>
      <c r="D84" s="35"/>
      <c r="E84" s="35"/>
      <c r="F84" s="3"/>
    </row>
    <row r="85" spans="1:6" ht="31.5" customHeight="1">
      <c r="A85" s="1">
        <v>3.2</v>
      </c>
      <c r="B85" s="103" t="s">
        <v>168</v>
      </c>
      <c r="C85" s="2"/>
      <c r="D85" s="33"/>
      <c r="E85" s="33"/>
      <c r="F85" s="2"/>
    </row>
    <row r="86" spans="1:6">
      <c r="A86" s="1"/>
      <c r="B86" s="104" t="s">
        <v>44</v>
      </c>
      <c r="C86" s="2" t="s">
        <v>7</v>
      </c>
      <c r="D86" s="35">
        <v>225</v>
      </c>
      <c r="E86" s="35"/>
      <c r="F86" s="3">
        <f>+D86*E86</f>
        <v>0</v>
      </c>
    </row>
    <row r="87" spans="1:6">
      <c r="A87" s="1"/>
      <c r="B87" s="104"/>
      <c r="C87" s="2"/>
      <c r="D87" s="35"/>
      <c r="E87" s="35"/>
      <c r="F87" s="3"/>
    </row>
    <row r="88" spans="1:6">
      <c r="A88" s="1"/>
      <c r="B88" s="104"/>
      <c r="C88" s="2"/>
      <c r="D88" s="35"/>
      <c r="E88" s="35"/>
      <c r="F88" s="3"/>
    </row>
    <row r="89" spans="1:6" ht="69.75" customHeight="1">
      <c r="A89" s="1">
        <v>3.3</v>
      </c>
      <c r="B89" s="119" t="s">
        <v>164</v>
      </c>
      <c r="C89" s="2" t="s">
        <v>30</v>
      </c>
      <c r="D89" s="35">
        <f>SUM(D79:D82)</f>
        <v>10</v>
      </c>
      <c r="E89" s="35"/>
      <c r="F89" s="3">
        <f>E89*D89</f>
        <v>0</v>
      </c>
    </row>
    <row r="90" spans="1:6">
      <c r="A90" s="1"/>
      <c r="B90" s="103"/>
      <c r="C90" s="2"/>
      <c r="D90" s="35"/>
      <c r="E90" s="35"/>
      <c r="F90" s="3"/>
    </row>
    <row r="91" spans="1:6" ht="87.5">
      <c r="A91" s="1">
        <v>3.4</v>
      </c>
      <c r="B91" s="15" t="s">
        <v>65</v>
      </c>
      <c r="C91" s="2" t="s">
        <v>30</v>
      </c>
      <c r="D91" s="35">
        <v>6</v>
      </c>
      <c r="E91" s="35"/>
      <c r="F91" s="3">
        <f>E91*D91</f>
        <v>0</v>
      </c>
    </row>
    <row r="92" spans="1:6">
      <c r="A92" s="1"/>
      <c r="B92" s="103"/>
      <c r="C92" s="2"/>
      <c r="D92" s="35"/>
      <c r="E92" s="35"/>
      <c r="F92" s="3"/>
    </row>
    <row r="93" spans="1:6" ht="37.5">
      <c r="A93" s="56">
        <v>3.5</v>
      </c>
      <c r="B93" s="136" t="s">
        <v>169</v>
      </c>
      <c r="C93" s="2" t="s">
        <v>17</v>
      </c>
      <c r="D93" s="57">
        <v>5</v>
      </c>
      <c r="E93" s="57"/>
      <c r="F93" s="58">
        <f>D93*E93</f>
        <v>0</v>
      </c>
    </row>
    <row r="94" spans="1:6">
      <c r="A94" s="56"/>
      <c r="B94" s="136"/>
      <c r="C94" s="2"/>
      <c r="D94" s="57"/>
      <c r="E94" s="57"/>
      <c r="F94" s="58"/>
    </row>
    <row r="95" spans="1:6" ht="62.5">
      <c r="A95" s="1">
        <v>3.6</v>
      </c>
      <c r="B95" s="103" t="s">
        <v>170</v>
      </c>
      <c r="C95" s="2" t="s">
        <v>7</v>
      </c>
      <c r="D95" s="35">
        <v>9</v>
      </c>
      <c r="E95" s="55"/>
      <c r="F95" s="14">
        <f>D95*E95</f>
        <v>0</v>
      </c>
    </row>
    <row r="96" spans="1:6" ht="12.75" customHeight="1">
      <c r="A96" s="1"/>
      <c r="B96" s="103"/>
      <c r="C96" s="2"/>
      <c r="D96" s="35"/>
      <c r="E96" s="55"/>
      <c r="F96" s="14"/>
    </row>
    <row r="97" spans="1:6" ht="13">
      <c r="A97" s="1"/>
      <c r="B97" s="137"/>
      <c r="C97" s="2"/>
      <c r="D97" s="35"/>
      <c r="E97" s="33"/>
      <c r="F97" s="2"/>
    </row>
    <row r="98" spans="1:6" ht="15.5" thickBot="1">
      <c r="A98" s="50">
        <v>3</v>
      </c>
      <c r="B98" s="132" t="s">
        <v>29</v>
      </c>
      <c r="C98" s="29"/>
      <c r="D98" s="39"/>
      <c r="E98" s="39"/>
      <c r="F98" s="11">
        <f>SUM(F77:F96)</f>
        <v>0</v>
      </c>
    </row>
    <row r="99" spans="1:6" ht="18" thickTop="1">
      <c r="A99" s="80"/>
      <c r="B99" s="103"/>
      <c r="C99" s="7"/>
      <c r="D99" s="37"/>
      <c r="E99" s="37"/>
      <c r="F99" s="6"/>
    </row>
    <row r="100" spans="1:6" ht="15">
      <c r="A100" s="4">
        <v>4</v>
      </c>
      <c r="B100" s="4" t="s">
        <v>19</v>
      </c>
      <c r="C100" s="2"/>
      <c r="D100" s="35"/>
      <c r="E100" s="35"/>
      <c r="F100" s="3"/>
    </row>
    <row r="101" spans="1:6" ht="15">
      <c r="A101" s="12"/>
      <c r="B101" s="128"/>
      <c r="C101" s="2"/>
      <c r="D101" s="35"/>
      <c r="E101" s="35"/>
      <c r="F101" s="2"/>
    </row>
    <row r="102" spans="1:6">
      <c r="A102" s="1">
        <v>4.0999999999999996</v>
      </c>
      <c r="B102" s="103" t="s">
        <v>20</v>
      </c>
      <c r="C102" s="2" t="s">
        <v>7</v>
      </c>
      <c r="D102" s="35">
        <f>+D9</f>
        <v>225</v>
      </c>
      <c r="E102" s="35"/>
      <c r="F102" s="3">
        <f>+D102*E102</f>
        <v>0</v>
      </c>
    </row>
    <row r="103" spans="1:6">
      <c r="A103" s="1"/>
      <c r="B103" s="99"/>
      <c r="C103" s="2"/>
      <c r="D103" s="35"/>
      <c r="E103" s="35"/>
      <c r="F103" s="3"/>
    </row>
    <row r="104" spans="1:6">
      <c r="A104" s="1">
        <v>4.2</v>
      </c>
      <c r="B104" s="103" t="s">
        <v>21</v>
      </c>
      <c r="C104" s="2" t="s">
        <v>7</v>
      </c>
      <c r="D104" s="35">
        <f>+D9</f>
        <v>225</v>
      </c>
      <c r="E104" s="35"/>
      <c r="F104" s="3">
        <f>+D104*E104</f>
        <v>0</v>
      </c>
    </row>
    <row r="105" spans="1:6">
      <c r="A105" s="1"/>
      <c r="B105" s="103"/>
      <c r="C105" s="2"/>
      <c r="D105" s="35"/>
      <c r="E105" s="33"/>
      <c r="F105" s="3"/>
    </row>
    <row r="106" spans="1:6">
      <c r="A106" s="1">
        <v>4.3</v>
      </c>
      <c r="B106" s="103" t="s">
        <v>22</v>
      </c>
      <c r="C106" s="2" t="s">
        <v>30</v>
      </c>
      <c r="D106" s="35">
        <f>D89</f>
        <v>10</v>
      </c>
      <c r="E106" s="35"/>
      <c r="F106" s="3">
        <f>E106*D106</f>
        <v>0</v>
      </c>
    </row>
    <row r="107" spans="1:6">
      <c r="A107" s="1"/>
      <c r="B107" s="103"/>
      <c r="C107" s="2"/>
      <c r="D107" s="35"/>
      <c r="E107" s="33"/>
      <c r="F107" s="3"/>
    </row>
    <row r="108" spans="1:6" ht="76.5" customHeight="1">
      <c r="A108" s="1">
        <v>4.4000000000000004</v>
      </c>
      <c r="B108" s="103" t="s">
        <v>31</v>
      </c>
      <c r="C108" s="2" t="s">
        <v>7</v>
      </c>
      <c r="D108" s="35">
        <f>+D9</f>
        <v>225</v>
      </c>
      <c r="E108" s="35"/>
      <c r="F108" s="3">
        <f>E108*D108</f>
        <v>0</v>
      </c>
    </row>
    <row r="109" spans="1:6">
      <c r="A109" s="1"/>
      <c r="B109" s="103"/>
      <c r="C109" s="2"/>
      <c r="D109" s="35"/>
      <c r="E109" s="33"/>
      <c r="F109" s="3"/>
    </row>
    <row r="110" spans="1:6" ht="45" customHeight="1">
      <c r="A110" s="1">
        <v>4.5</v>
      </c>
      <c r="B110" s="103" t="s">
        <v>32</v>
      </c>
      <c r="C110" s="2" t="s">
        <v>7</v>
      </c>
      <c r="D110" s="35">
        <f>+D9</f>
        <v>225</v>
      </c>
      <c r="E110" s="35"/>
      <c r="F110" s="3">
        <f>E110*D110</f>
        <v>0</v>
      </c>
    </row>
    <row r="111" spans="1:6">
      <c r="A111" s="1"/>
      <c r="B111" s="138"/>
      <c r="C111" s="2"/>
      <c r="D111" s="35"/>
      <c r="E111" s="35"/>
      <c r="F111" s="3"/>
    </row>
    <row r="112" spans="1:6" ht="45" customHeight="1">
      <c r="A112" s="1">
        <v>4.5999999999999996</v>
      </c>
      <c r="B112" s="103" t="s">
        <v>23</v>
      </c>
      <c r="C112" s="2" t="s">
        <v>7</v>
      </c>
      <c r="D112" s="35">
        <f>+D9</f>
        <v>225</v>
      </c>
      <c r="E112" s="35"/>
      <c r="F112" s="3">
        <f>E112*D112</f>
        <v>0</v>
      </c>
    </row>
    <row r="113" spans="1:6">
      <c r="A113" s="1"/>
      <c r="B113" s="99"/>
      <c r="C113" s="2"/>
      <c r="D113" s="35"/>
      <c r="E113" s="35"/>
      <c r="F113" s="3"/>
    </row>
    <row r="114" spans="1:6">
      <c r="A114" s="1">
        <v>4.7</v>
      </c>
      <c r="B114" s="103" t="s">
        <v>24</v>
      </c>
      <c r="C114" s="2" t="s">
        <v>7</v>
      </c>
      <c r="D114" s="35">
        <f>+D108</f>
        <v>225</v>
      </c>
      <c r="E114" s="35"/>
      <c r="F114" s="3">
        <f>E114*D114</f>
        <v>0</v>
      </c>
    </row>
    <row r="115" spans="1:6">
      <c r="A115" s="1"/>
      <c r="B115" s="103"/>
      <c r="C115" s="2"/>
      <c r="D115" s="35"/>
      <c r="E115" s="35"/>
      <c r="F115" s="3"/>
    </row>
    <row r="116" spans="1:6" ht="37.5">
      <c r="A116" s="1">
        <v>4.8</v>
      </c>
      <c r="B116" s="103" t="s">
        <v>129</v>
      </c>
      <c r="C116" s="2" t="s">
        <v>66</v>
      </c>
      <c r="D116" s="35"/>
      <c r="E116" s="33"/>
      <c r="F116" s="3">
        <f>(F73+F98)*0.015</f>
        <v>0</v>
      </c>
    </row>
    <row r="117" spans="1:6">
      <c r="A117" s="1"/>
      <c r="B117" s="103"/>
      <c r="C117" s="2"/>
      <c r="D117" s="35"/>
      <c r="E117" s="33"/>
      <c r="F117" s="3"/>
    </row>
    <row r="118" spans="1:6" ht="37.5">
      <c r="A118" s="1">
        <v>4.9000000000000004</v>
      </c>
      <c r="B118" s="103" t="s">
        <v>180</v>
      </c>
      <c r="C118" s="2" t="s">
        <v>66</v>
      </c>
      <c r="D118" s="35"/>
      <c r="E118" s="33"/>
      <c r="F118" s="3">
        <f>(F73+F98)*0.005</f>
        <v>0</v>
      </c>
    </row>
    <row r="119" spans="1:6">
      <c r="A119" s="1"/>
      <c r="B119" s="103"/>
      <c r="C119" s="2"/>
      <c r="D119" s="35"/>
      <c r="E119" s="33"/>
      <c r="F119" s="3"/>
    </row>
    <row r="120" spans="1:6" ht="33" customHeight="1">
      <c r="A120" s="26">
        <v>4.0999999999999996</v>
      </c>
      <c r="B120" s="103" t="s">
        <v>35</v>
      </c>
      <c r="C120" s="2" t="s">
        <v>36</v>
      </c>
      <c r="D120" s="35">
        <v>5</v>
      </c>
      <c r="E120" s="55"/>
      <c r="F120" s="3">
        <f>E120*D120</f>
        <v>0</v>
      </c>
    </row>
    <row r="121" spans="1:6">
      <c r="A121" s="1"/>
      <c r="B121" s="103"/>
      <c r="C121" s="2"/>
      <c r="D121" s="35"/>
      <c r="E121" s="55"/>
      <c r="F121" s="3"/>
    </row>
    <row r="122" spans="1:6" s="64" customFormat="1" ht="45" customHeight="1">
      <c r="A122" s="26">
        <v>4.1100000000000003</v>
      </c>
      <c r="B122" s="103" t="s">
        <v>37</v>
      </c>
      <c r="C122" s="2" t="s">
        <v>36</v>
      </c>
      <c r="D122" s="35">
        <v>5</v>
      </c>
      <c r="E122" s="55"/>
      <c r="F122" s="3">
        <f>E122*D122</f>
        <v>0</v>
      </c>
    </row>
    <row r="123" spans="1:6" s="64" customFormat="1" ht="15">
      <c r="A123" s="1"/>
      <c r="B123" s="138"/>
      <c r="C123" s="2"/>
      <c r="D123" s="33"/>
      <c r="E123" s="33"/>
      <c r="F123" s="2"/>
    </row>
    <row r="124" spans="1:6" s="64" customFormat="1" ht="15.5" thickBot="1">
      <c r="A124" s="83">
        <v>4</v>
      </c>
      <c r="B124" s="139" t="s">
        <v>25</v>
      </c>
      <c r="C124" s="30"/>
      <c r="D124" s="28"/>
      <c r="E124" s="28"/>
      <c r="F124" s="28">
        <f>SUM(F101:F123)</f>
        <v>0</v>
      </c>
    </row>
    <row r="125" spans="1:6" s="64" customFormat="1" ht="15.5" thickTop="1">
      <c r="A125" s="21"/>
      <c r="B125" s="140"/>
      <c r="C125" s="22"/>
      <c r="D125" s="23"/>
      <c r="E125" s="23"/>
      <c r="F125" s="23"/>
    </row>
    <row r="126" spans="1:6" s="64" customFormat="1" ht="15">
      <c r="A126" s="21"/>
      <c r="B126" s="140"/>
      <c r="C126" s="22"/>
      <c r="D126" s="23"/>
      <c r="E126" s="23"/>
      <c r="F126" s="23"/>
    </row>
    <row r="127" spans="1:6" s="64" customFormat="1" ht="15">
      <c r="A127" s="1"/>
      <c r="B127" s="142"/>
      <c r="C127" s="2"/>
      <c r="D127" s="35"/>
      <c r="E127" s="35"/>
      <c r="F127" s="3"/>
    </row>
    <row r="128" spans="1:6" s="64" customFormat="1" ht="16">
      <c r="A128" s="1"/>
      <c r="B128" s="126" t="s">
        <v>26</v>
      </c>
      <c r="C128" s="2"/>
      <c r="D128" s="35"/>
      <c r="E128" s="35"/>
      <c r="F128" s="3"/>
    </row>
    <row r="129" spans="1:6" s="64" customFormat="1" ht="16">
      <c r="A129" s="1"/>
      <c r="B129" s="126"/>
      <c r="C129" s="2"/>
      <c r="D129" s="35"/>
      <c r="E129" s="35"/>
      <c r="F129" s="3"/>
    </row>
    <row r="130" spans="1:6" s="64" customFormat="1" ht="16">
      <c r="A130" s="1"/>
      <c r="B130" s="126" t="str">
        <f>+B5</f>
        <v>kanal P1.2.1</v>
      </c>
      <c r="C130" s="20"/>
      <c r="D130" s="41"/>
      <c r="E130" s="78"/>
      <c r="F130" s="3"/>
    </row>
    <row r="131" spans="1:6" ht="22">
      <c r="A131" s="84"/>
      <c r="B131" s="143"/>
      <c r="C131" s="5"/>
      <c r="D131" s="34"/>
      <c r="E131" s="77"/>
      <c r="F131" s="5"/>
    </row>
    <row r="132" spans="1:6" ht="14">
      <c r="A132" s="85">
        <f>A7</f>
        <v>1</v>
      </c>
      <c r="B132" s="144" t="str">
        <f>B7</f>
        <v>PREDDELA</v>
      </c>
      <c r="C132" s="16"/>
      <c r="D132" s="40"/>
      <c r="E132" s="17"/>
      <c r="F132" s="17">
        <f>F27</f>
        <v>0</v>
      </c>
    </row>
    <row r="133" spans="1:6" ht="14">
      <c r="A133" s="85"/>
      <c r="B133" s="144"/>
      <c r="C133" s="16"/>
      <c r="D133" s="40"/>
      <c r="E133" s="17"/>
      <c r="F133" s="17"/>
    </row>
    <row r="134" spans="1:6" ht="14">
      <c r="A134" s="85">
        <f>A29</f>
        <v>2</v>
      </c>
      <c r="B134" s="144" t="str">
        <f>B29</f>
        <v>ZEMELJSKA DELA</v>
      </c>
      <c r="C134" s="16"/>
      <c r="D134" s="40"/>
      <c r="E134" s="17"/>
      <c r="F134" s="17">
        <f>F73</f>
        <v>0</v>
      </c>
    </row>
    <row r="135" spans="1:6" ht="14">
      <c r="A135" s="85"/>
      <c r="B135" s="144"/>
      <c r="C135" s="16"/>
      <c r="D135" s="40"/>
      <c r="E135" s="17"/>
      <c r="F135" s="17"/>
    </row>
    <row r="136" spans="1:6" ht="14">
      <c r="A136" s="85">
        <f>A75</f>
        <v>3</v>
      </c>
      <c r="B136" s="144" t="str">
        <f>B75</f>
        <v>GRADBENA - MONTAŽNA DELA</v>
      </c>
      <c r="C136" s="16"/>
      <c r="D136" s="40"/>
      <c r="E136" s="17"/>
      <c r="F136" s="17">
        <f>F98</f>
        <v>0</v>
      </c>
    </row>
    <row r="137" spans="1:6" ht="14">
      <c r="A137" s="85"/>
      <c r="B137" s="144"/>
      <c r="C137" s="16"/>
      <c r="D137" s="40"/>
      <c r="E137" s="17"/>
      <c r="F137" s="17"/>
    </row>
    <row r="138" spans="1:6" ht="14">
      <c r="A138" s="85">
        <f>A100</f>
        <v>4</v>
      </c>
      <c r="B138" s="144" t="str">
        <f>B100</f>
        <v>ZAKLJUČNA DELA</v>
      </c>
      <c r="C138" s="16"/>
      <c r="D138" s="40"/>
      <c r="E138" s="17"/>
      <c r="F138" s="17">
        <f>F124</f>
        <v>0</v>
      </c>
    </row>
    <row r="139" spans="1:6" ht="14">
      <c r="A139" s="85"/>
      <c r="B139" s="144"/>
      <c r="C139" s="16"/>
      <c r="D139" s="40"/>
      <c r="E139" s="17"/>
      <c r="F139" s="17"/>
    </row>
    <row r="140" spans="1:6" ht="14">
      <c r="A140" s="85">
        <v>5</v>
      </c>
      <c r="B140" s="144" t="s">
        <v>39</v>
      </c>
      <c r="C140" s="16"/>
      <c r="D140" s="40"/>
      <c r="E140" s="17"/>
      <c r="F140" s="17">
        <f>SUM(F132:F138)*0.1</f>
        <v>0</v>
      </c>
    </row>
    <row r="141" spans="1:6" ht="14">
      <c r="A141" s="86"/>
      <c r="B141" s="144"/>
      <c r="C141" s="16"/>
      <c r="D141" s="40"/>
      <c r="E141" s="17"/>
      <c r="F141" s="17"/>
    </row>
    <row r="142" spans="1:6" ht="15.5" thickBot="1">
      <c r="A142" s="87"/>
      <c r="B142" s="132" t="s">
        <v>27</v>
      </c>
      <c r="C142" s="18"/>
      <c r="D142" s="42"/>
      <c r="E142" s="28"/>
      <c r="F142" s="19">
        <f>SUM(F132:F140)</f>
        <v>0</v>
      </c>
    </row>
    <row r="143" spans="1:6" ht="25.5" thickTop="1">
      <c r="A143" s="12"/>
      <c r="B143" s="103" t="s">
        <v>38</v>
      </c>
      <c r="C143" s="31"/>
      <c r="D143" s="23"/>
      <c r="E143" s="54"/>
      <c r="F143" s="32"/>
    </row>
    <row r="144" spans="1:6">
      <c r="A144" s="80"/>
      <c r="B144" s="80"/>
      <c r="C144" s="2"/>
      <c r="D144" s="2"/>
      <c r="E144" s="33"/>
      <c r="F144" s="2"/>
    </row>
    <row r="145" spans="1:6">
      <c r="A145" s="45"/>
      <c r="B145" s="145"/>
      <c r="C145" s="46"/>
      <c r="D145" s="166" t="s">
        <v>41</v>
      </c>
      <c r="E145" s="167"/>
      <c r="F145" s="47" t="s">
        <v>42</v>
      </c>
    </row>
    <row r="146" spans="1:6" ht="15.5" thickBot="1">
      <c r="A146" s="87"/>
      <c r="B146" s="132" t="s">
        <v>40</v>
      </c>
      <c r="C146" s="18"/>
      <c r="D146" s="168">
        <f>+F142</f>
        <v>0</v>
      </c>
      <c r="E146" s="169"/>
      <c r="F146" s="48">
        <f>+D146*0.22</f>
        <v>0</v>
      </c>
    </row>
  </sheetData>
  <mergeCells count="2">
    <mergeCell ref="D145:E145"/>
    <mergeCell ref="D146:E146"/>
  </mergeCells>
  <pageMargins left="1.1811023622047245" right="0.31496062992125984" top="0.74803149606299213" bottom="0.55118110236220474" header="0.31496062992125984" footer="0.31496062992125984"/>
  <pageSetup paperSize="9" scale="82" fitToHeight="0" orientation="portrait" blackAndWhite="1" r:id="rId1"/>
  <headerFooter>
    <oddFooter>&amp;L&amp;A&amp;C&amp;P/&amp;N</oddFooter>
  </headerFooter>
  <rowBreaks count="4" manualBreakCount="4">
    <brk id="28" max="16383" man="1"/>
    <brk id="73" max="16383" man="1"/>
    <brk id="98" max="16383" man="1"/>
    <brk id="124"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16">
    <tabColor rgb="FF00B050"/>
  </sheetPr>
  <dimension ref="A1:H154"/>
  <sheetViews>
    <sheetView view="pageBreakPreview" zoomScaleNormal="100" zoomScaleSheetLayoutView="100" workbookViewId="0"/>
  </sheetViews>
  <sheetFormatPr defaultColWidth="9.1796875" defaultRowHeight="12.5"/>
  <cols>
    <col min="1" max="1" width="6.54296875" style="59" customWidth="1"/>
    <col min="2" max="2" width="55.26953125" style="67" customWidth="1"/>
    <col min="3" max="3" width="8" style="60" customWidth="1"/>
    <col min="4" max="4" width="9.54296875" style="61" customWidth="1"/>
    <col min="5" max="5" width="10.1796875" style="66" customWidth="1"/>
    <col min="6" max="6" width="17.453125" style="62" customWidth="1"/>
    <col min="7" max="7" width="9.1796875" style="60"/>
    <col min="8" max="8" width="65.81640625" style="63" customWidth="1"/>
    <col min="9" max="16384" width="9.1796875" style="60"/>
  </cols>
  <sheetData>
    <row r="1" spans="1:6" ht="15">
      <c r="A1" s="1"/>
      <c r="B1" s="84"/>
      <c r="C1" s="2"/>
      <c r="D1" s="33"/>
      <c r="E1" s="35"/>
      <c r="F1" s="3"/>
    </row>
    <row r="2" spans="1:6" ht="15">
      <c r="A2" s="1"/>
      <c r="B2" s="127" t="s">
        <v>43</v>
      </c>
      <c r="C2" s="2"/>
      <c r="D2" s="33"/>
      <c r="E2" s="35"/>
      <c r="F2" s="3"/>
    </row>
    <row r="3" spans="1:6">
      <c r="A3" s="1"/>
      <c r="B3" s="103"/>
      <c r="C3" s="2"/>
      <c r="D3" s="33"/>
      <c r="E3" s="35"/>
      <c r="F3" s="3"/>
    </row>
    <row r="4" spans="1:6" ht="15">
      <c r="A4" s="1"/>
      <c r="B4" s="112" t="s">
        <v>0</v>
      </c>
      <c r="C4" s="2"/>
      <c r="D4" s="33"/>
      <c r="E4" s="35"/>
      <c r="F4" s="3"/>
    </row>
    <row r="5" spans="1:6" ht="15">
      <c r="A5" s="1"/>
      <c r="B5" s="128" t="s">
        <v>91</v>
      </c>
      <c r="C5" s="2"/>
      <c r="D5" s="33"/>
      <c r="E5" s="35"/>
      <c r="F5" s="3"/>
    </row>
    <row r="6" spans="1:6" ht="18.5">
      <c r="A6" s="72"/>
      <c r="B6" s="129"/>
      <c r="C6" s="43" t="s">
        <v>1</v>
      </c>
      <c r="D6" s="44" t="s">
        <v>2</v>
      </c>
      <c r="E6" s="44" t="s">
        <v>3</v>
      </c>
      <c r="F6" s="44" t="s">
        <v>4</v>
      </c>
    </row>
    <row r="7" spans="1:6" s="65" customFormat="1" ht="17.5">
      <c r="A7" s="4">
        <v>1</v>
      </c>
      <c r="B7" s="4" t="s">
        <v>5</v>
      </c>
      <c r="C7" s="5"/>
      <c r="D7" s="34"/>
      <c r="E7" s="77"/>
      <c r="F7" s="6"/>
    </row>
    <row r="8" spans="1:6" s="65" customFormat="1" ht="17.5">
      <c r="A8" s="73"/>
      <c r="B8" s="127"/>
      <c r="C8" s="5"/>
      <c r="D8" s="34"/>
      <c r="E8" s="77"/>
      <c r="F8" s="6"/>
    </row>
    <row r="9" spans="1:6" ht="25">
      <c r="A9" s="1">
        <v>1.1000000000000001</v>
      </c>
      <c r="B9" s="99" t="s">
        <v>6</v>
      </c>
      <c r="C9" s="2" t="s">
        <v>7</v>
      </c>
      <c r="D9" s="35">
        <v>312</v>
      </c>
      <c r="E9" s="35"/>
      <c r="F9" s="3">
        <f>E9*D9</f>
        <v>0</v>
      </c>
    </row>
    <row r="10" spans="1:6">
      <c r="A10" s="1"/>
      <c r="B10" s="99"/>
      <c r="C10" s="2"/>
      <c r="D10" s="35"/>
      <c r="E10" s="35"/>
      <c r="F10" s="3"/>
    </row>
    <row r="11" spans="1:6" ht="37.5">
      <c r="A11" s="1">
        <v>1.2</v>
      </c>
      <c r="B11" s="99" t="s">
        <v>131</v>
      </c>
      <c r="C11" s="2" t="s">
        <v>30</v>
      </c>
      <c r="D11" s="35">
        <v>16</v>
      </c>
      <c r="E11" s="35"/>
      <c r="F11" s="3">
        <f>E11*D11</f>
        <v>0</v>
      </c>
    </row>
    <row r="12" spans="1:6">
      <c r="A12" s="1"/>
      <c r="B12" s="99"/>
      <c r="C12" s="2"/>
      <c r="D12" s="35"/>
      <c r="E12" s="35"/>
      <c r="F12" s="3"/>
    </row>
    <row r="13" spans="1:6" ht="37.5">
      <c r="A13" s="1">
        <v>1.3</v>
      </c>
      <c r="B13" s="99" t="s">
        <v>153</v>
      </c>
      <c r="C13" s="2" t="s">
        <v>30</v>
      </c>
      <c r="D13" s="35">
        <v>1</v>
      </c>
      <c r="E13" s="35"/>
      <c r="F13" s="3">
        <f>E13*D13</f>
        <v>0</v>
      </c>
    </row>
    <row r="14" spans="1:6">
      <c r="A14" s="1"/>
      <c r="B14" s="99"/>
      <c r="C14" s="2"/>
      <c r="D14" s="35"/>
      <c r="E14" s="35"/>
      <c r="F14" s="3"/>
    </row>
    <row r="15" spans="1:6" ht="83.25" customHeight="1">
      <c r="A15" s="1">
        <v>1.4</v>
      </c>
      <c r="B15" s="125" t="s">
        <v>55</v>
      </c>
      <c r="C15" s="2" t="s">
        <v>30</v>
      </c>
      <c r="D15" s="35">
        <v>12</v>
      </c>
      <c r="E15" s="35"/>
      <c r="F15" s="3">
        <f>E15*D15</f>
        <v>0</v>
      </c>
    </row>
    <row r="16" spans="1:6">
      <c r="A16" s="1"/>
      <c r="B16" s="125"/>
      <c r="C16" s="2"/>
      <c r="D16" s="33"/>
      <c r="E16" s="33"/>
      <c r="F16" s="2"/>
    </row>
    <row r="17" spans="1:6" ht="137.5">
      <c r="A17" s="1">
        <v>1.5</v>
      </c>
      <c r="B17" s="125" t="s">
        <v>115</v>
      </c>
      <c r="C17" s="49" t="s">
        <v>30</v>
      </c>
      <c r="D17" s="35">
        <v>1</v>
      </c>
      <c r="E17" s="35"/>
      <c r="F17" s="3">
        <f>+E17*D17</f>
        <v>0</v>
      </c>
    </row>
    <row r="18" spans="1:6">
      <c r="A18" s="1"/>
      <c r="B18" s="99"/>
      <c r="C18" s="2"/>
      <c r="D18" s="35"/>
      <c r="E18" s="35"/>
      <c r="F18" s="3"/>
    </row>
    <row r="19" spans="1:6" ht="57.75" customHeight="1">
      <c r="A19" s="1">
        <v>1.6</v>
      </c>
      <c r="B19" s="102" t="s">
        <v>53</v>
      </c>
      <c r="C19" s="2" t="s">
        <v>58</v>
      </c>
      <c r="D19" s="35">
        <v>1076</v>
      </c>
      <c r="E19" s="35"/>
      <c r="F19" s="3">
        <f>E19*D19</f>
        <v>0</v>
      </c>
    </row>
    <row r="20" spans="1:6">
      <c r="A20" s="1"/>
      <c r="B20" s="130"/>
      <c r="C20" s="8"/>
      <c r="D20" s="36"/>
      <c r="E20" s="36"/>
      <c r="F20" s="9"/>
    </row>
    <row r="21" spans="1:6" ht="50">
      <c r="A21" s="1">
        <v>1.7</v>
      </c>
      <c r="B21" s="102" t="s">
        <v>71</v>
      </c>
      <c r="C21" s="49" t="s">
        <v>17</v>
      </c>
      <c r="D21" s="35">
        <f>D19*0.5</f>
        <v>538</v>
      </c>
      <c r="E21" s="35"/>
      <c r="F21" s="35">
        <f>E21*D21</f>
        <v>0</v>
      </c>
    </row>
    <row r="22" spans="1:6">
      <c r="A22" s="1"/>
      <c r="B22" s="130"/>
      <c r="C22" s="8"/>
      <c r="D22" s="36"/>
      <c r="E22" s="36"/>
      <c r="F22" s="9"/>
    </row>
    <row r="23" spans="1:6" ht="62.5">
      <c r="A23" s="1">
        <v>1.8</v>
      </c>
      <c r="B23" s="99" t="s">
        <v>162</v>
      </c>
      <c r="C23" s="2" t="s">
        <v>7</v>
      </c>
      <c r="D23" s="35">
        <v>40</v>
      </c>
      <c r="E23" s="3"/>
      <c r="F23" s="3">
        <f t="shared" ref="F23" si="0">D23*E23</f>
        <v>0</v>
      </c>
    </row>
    <row r="24" spans="1:6">
      <c r="A24" s="1"/>
      <c r="B24" s="130"/>
      <c r="C24" s="8"/>
      <c r="D24" s="36"/>
      <c r="E24" s="36"/>
      <c r="F24" s="9"/>
    </row>
    <row r="25" spans="1:6">
      <c r="A25" s="1">
        <v>1.9</v>
      </c>
      <c r="B25" s="99" t="s">
        <v>85</v>
      </c>
      <c r="C25" s="2" t="s">
        <v>7</v>
      </c>
      <c r="D25" s="35">
        <v>66</v>
      </c>
      <c r="E25" s="3"/>
      <c r="F25" s="3">
        <f>E25*D25</f>
        <v>0</v>
      </c>
    </row>
    <row r="26" spans="1:6">
      <c r="A26" s="1"/>
      <c r="B26" s="130"/>
      <c r="C26" s="8"/>
      <c r="D26" s="36"/>
      <c r="E26" s="36"/>
      <c r="F26" s="9"/>
    </row>
    <row r="27" spans="1:6" ht="25">
      <c r="A27" s="26">
        <v>1.1000000000000001</v>
      </c>
      <c r="B27" s="131" t="s">
        <v>48</v>
      </c>
      <c r="C27" s="2" t="s">
        <v>49</v>
      </c>
      <c r="D27" s="35">
        <v>1</v>
      </c>
      <c r="E27" s="35"/>
      <c r="F27" s="3">
        <f>D27*E27</f>
        <v>0</v>
      </c>
    </row>
    <row r="28" spans="1:6">
      <c r="A28" s="26"/>
      <c r="B28" s="102"/>
      <c r="C28" s="2"/>
      <c r="D28" s="35"/>
      <c r="E28" s="35"/>
      <c r="F28" s="3"/>
    </row>
    <row r="29" spans="1:6" s="64" customFormat="1" ht="15.5" thickBot="1">
      <c r="A29" s="50">
        <v>1</v>
      </c>
      <c r="B29" s="132" t="s">
        <v>11</v>
      </c>
      <c r="C29" s="18"/>
      <c r="D29" s="28"/>
      <c r="E29" s="28"/>
      <c r="F29" s="19">
        <f>SUM(F9:F28)</f>
        <v>0</v>
      </c>
    </row>
    <row r="30" spans="1:6" ht="13" thickTop="1">
      <c r="B30" s="146"/>
      <c r="C30" s="94"/>
      <c r="D30" s="76"/>
      <c r="E30" s="76"/>
      <c r="F30" s="95"/>
    </row>
    <row r="31" spans="1:6" s="65" customFormat="1" ht="17.5">
      <c r="A31" s="4">
        <v>2</v>
      </c>
      <c r="B31" s="4" t="s">
        <v>12</v>
      </c>
      <c r="C31" s="10"/>
      <c r="D31" s="37"/>
      <c r="E31" s="37"/>
      <c r="F31" s="10"/>
    </row>
    <row r="32" spans="1:6">
      <c r="A32" s="1"/>
      <c r="B32" s="130"/>
      <c r="C32" s="8"/>
      <c r="D32" s="36"/>
      <c r="E32" s="36"/>
      <c r="F32" s="9"/>
    </row>
    <row r="33" spans="1:6" s="65" customFormat="1" ht="72.75" customHeight="1">
      <c r="A33" s="1">
        <v>2.1</v>
      </c>
      <c r="B33" s="103" t="s">
        <v>82</v>
      </c>
      <c r="C33" s="2"/>
      <c r="D33" s="38"/>
      <c r="E33" s="35"/>
      <c r="F33" s="3"/>
    </row>
    <row r="34" spans="1:6" ht="14">
      <c r="A34" s="80"/>
      <c r="B34" s="80" t="s">
        <v>13</v>
      </c>
      <c r="C34" s="2" t="s">
        <v>17</v>
      </c>
      <c r="D34" s="35">
        <v>702.72</v>
      </c>
      <c r="E34" s="35"/>
      <c r="F34" s="3">
        <f>E34*D34</f>
        <v>0</v>
      </c>
    </row>
    <row r="35" spans="1:6" ht="14">
      <c r="A35" s="80"/>
      <c r="B35" s="80" t="s">
        <v>14</v>
      </c>
      <c r="C35" s="2" t="s">
        <v>17</v>
      </c>
      <c r="D35" s="35">
        <v>2.87</v>
      </c>
      <c r="E35" s="35"/>
      <c r="F35" s="3">
        <f>E35*D35</f>
        <v>0</v>
      </c>
    </row>
    <row r="36" spans="1:6" ht="14">
      <c r="A36" s="80"/>
      <c r="B36" s="80" t="s">
        <v>70</v>
      </c>
      <c r="C36" s="2" t="s">
        <v>17</v>
      </c>
      <c r="D36" s="35">
        <v>0</v>
      </c>
      <c r="E36" s="35"/>
      <c r="F36" s="3">
        <f>E36*D36</f>
        <v>0</v>
      </c>
    </row>
    <row r="37" spans="1:6">
      <c r="A37" s="80"/>
      <c r="B37" s="80"/>
      <c r="C37" s="2"/>
      <c r="D37" s="35"/>
      <c r="E37" s="35"/>
      <c r="F37" s="3"/>
    </row>
    <row r="38" spans="1:6" ht="50">
      <c r="A38" s="1">
        <v>2.2000000000000002</v>
      </c>
      <c r="B38" s="103" t="s">
        <v>139</v>
      </c>
      <c r="C38" s="2" t="s">
        <v>58</v>
      </c>
      <c r="D38" s="35">
        <f>+D9*1.32</f>
        <v>411.84000000000003</v>
      </c>
      <c r="E38" s="35"/>
      <c r="F38" s="3">
        <f>E38*D38</f>
        <v>0</v>
      </c>
    </row>
    <row r="39" spans="1:6">
      <c r="A39" s="1"/>
      <c r="B39" s="99"/>
      <c r="C39" s="2"/>
      <c r="D39" s="35"/>
      <c r="E39" s="35"/>
      <c r="F39" s="3"/>
    </row>
    <row r="40" spans="1:6" ht="45.75" customHeight="1">
      <c r="A40" s="24">
        <v>2.2999999999999998</v>
      </c>
      <c r="B40" s="103" t="s">
        <v>140</v>
      </c>
      <c r="C40" s="2" t="s">
        <v>58</v>
      </c>
      <c r="D40" s="35">
        <v>1032</v>
      </c>
      <c r="E40" s="35"/>
      <c r="F40" s="3">
        <f>E40*D40</f>
        <v>0</v>
      </c>
    </row>
    <row r="41" spans="1:6">
      <c r="A41" s="1"/>
      <c r="B41" s="99"/>
      <c r="C41" s="2"/>
      <c r="D41" s="35"/>
      <c r="E41" s="35"/>
      <c r="F41" s="3"/>
    </row>
    <row r="42" spans="1:6" ht="87.5">
      <c r="A42" s="1">
        <v>2.4</v>
      </c>
      <c r="B42" s="103" t="s">
        <v>141</v>
      </c>
      <c r="C42" s="2" t="s">
        <v>17</v>
      </c>
      <c r="D42" s="35">
        <v>63.99</v>
      </c>
      <c r="E42" s="35"/>
      <c r="F42" s="3">
        <f>E42*D42</f>
        <v>0</v>
      </c>
    </row>
    <row r="43" spans="1:6">
      <c r="A43" s="1"/>
      <c r="B43" s="99"/>
      <c r="C43" s="2"/>
      <c r="D43" s="33"/>
      <c r="E43" s="33"/>
      <c r="F43" s="2"/>
    </row>
    <row r="44" spans="1:6" ht="73.5" customHeight="1">
      <c r="A44" s="24">
        <v>2.5</v>
      </c>
      <c r="B44" s="103" t="s">
        <v>50</v>
      </c>
      <c r="C44" s="2" t="s">
        <v>17</v>
      </c>
      <c r="D44" s="35">
        <v>188.63</v>
      </c>
      <c r="E44" s="35"/>
      <c r="F44" s="3">
        <f>E44*D44</f>
        <v>0</v>
      </c>
    </row>
    <row r="45" spans="1:6">
      <c r="A45" s="1"/>
      <c r="B45" s="99"/>
      <c r="C45" s="2"/>
      <c r="D45" s="35"/>
      <c r="E45" s="35"/>
      <c r="F45" s="3"/>
    </row>
    <row r="46" spans="1:6" ht="161.25" customHeight="1">
      <c r="A46" s="24">
        <v>2.6</v>
      </c>
      <c r="B46" s="103" t="s">
        <v>51</v>
      </c>
      <c r="C46" s="2" t="s">
        <v>17</v>
      </c>
      <c r="D46" s="35">
        <f>D34+D35+D36-D42-D44</f>
        <v>452.97</v>
      </c>
      <c r="E46" s="35"/>
      <c r="F46" s="3">
        <f>E46*D46</f>
        <v>0</v>
      </c>
    </row>
    <row r="47" spans="1:6">
      <c r="A47" s="1"/>
      <c r="B47" s="99"/>
      <c r="C47" s="2"/>
      <c r="D47" s="35"/>
      <c r="E47" s="35"/>
      <c r="F47" s="3"/>
    </row>
    <row r="48" spans="1:6" ht="37.5">
      <c r="A48" s="1">
        <v>2.7</v>
      </c>
      <c r="B48" s="99" t="s">
        <v>142</v>
      </c>
      <c r="C48" s="2" t="s">
        <v>17</v>
      </c>
      <c r="D48" s="35">
        <f>D19*0.35</f>
        <v>376.59999999999997</v>
      </c>
      <c r="E48" s="35"/>
      <c r="F48" s="3">
        <f>D48*E48</f>
        <v>0</v>
      </c>
    </row>
    <row r="49" spans="1:6">
      <c r="A49" s="1"/>
      <c r="B49" s="99"/>
      <c r="C49" s="2"/>
      <c r="D49" s="35"/>
      <c r="E49" s="35"/>
      <c r="F49" s="3"/>
    </row>
    <row r="50" spans="1:6" ht="37.5">
      <c r="A50" s="24">
        <v>2.8</v>
      </c>
      <c r="B50" s="99" t="s">
        <v>143</v>
      </c>
      <c r="C50" s="2" t="s">
        <v>17</v>
      </c>
      <c r="D50" s="35">
        <f>+D19*0.25</f>
        <v>269</v>
      </c>
      <c r="E50" s="35"/>
      <c r="F50" s="3">
        <f>+E50*D50</f>
        <v>0</v>
      </c>
    </row>
    <row r="51" spans="1:6">
      <c r="A51" s="1"/>
      <c r="B51" s="99"/>
      <c r="C51" s="2"/>
      <c r="D51" s="33"/>
      <c r="E51" s="33"/>
      <c r="F51" s="2"/>
    </row>
    <row r="52" spans="1:6" ht="37.5">
      <c r="A52" s="24">
        <v>2.9</v>
      </c>
      <c r="B52" s="150" t="s">
        <v>174</v>
      </c>
      <c r="C52" s="2" t="s">
        <v>58</v>
      </c>
      <c r="D52" s="35">
        <f>D19</f>
        <v>1076</v>
      </c>
      <c r="E52" s="35"/>
      <c r="F52" s="3">
        <f>+E52*D52</f>
        <v>0</v>
      </c>
    </row>
    <row r="53" spans="1:6">
      <c r="A53" s="81"/>
      <c r="B53" s="99"/>
      <c r="C53" s="2"/>
      <c r="D53" s="35"/>
      <c r="E53" s="35"/>
      <c r="F53" s="3"/>
    </row>
    <row r="54" spans="1:6" ht="37.5">
      <c r="A54" s="26">
        <v>2.1</v>
      </c>
      <c r="B54" s="148" t="s">
        <v>176</v>
      </c>
      <c r="C54" s="2" t="s">
        <v>58</v>
      </c>
      <c r="D54" s="35">
        <f>D19</f>
        <v>1076</v>
      </c>
      <c r="E54" s="35"/>
      <c r="F54" s="3">
        <f>D54*E54</f>
        <v>0</v>
      </c>
    </row>
    <row r="55" spans="1:6">
      <c r="A55" s="81"/>
      <c r="B55" s="80"/>
      <c r="C55" s="2"/>
      <c r="D55" s="33"/>
      <c r="E55" s="33"/>
      <c r="F55" s="2"/>
    </row>
    <row r="56" spans="1:6" ht="14">
      <c r="A56" s="25">
        <v>2.11</v>
      </c>
      <c r="B56" s="99" t="s">
        <v>47</v>
      </c>
      <c r="C56" s="2" t="s">
        <v>58</v>
      </c>
      <c r="D56" s="35">
        <f>+D19</f>
        <v>1076</v>
      </c>
      <c r="E56" s="35"/>
      <c r="F56" s="3">
        <f>+E56*D56</f>
        <v>0</v>
      </c>
    </row>
    <row r="57" spans="1:6">
      <c r="A57" s="1"/>
      <c r="B57" s="80"/>
      <c r="C57" s="2"/>
      <c r="D57" s="33"/>
      <c r="E57" s="33"/>
      <c r="F57" s="2"/>
    </row>
    <row r="58" spans="1:6">
      <c r="A58" s="25">
        <v>2.12</v>
      </c>
      <c r="B58" s="99" t="s">
        <v>56</v>
      </c>
      <c r="C58" s="2" t="s">
        <v>10</v>
      </c>
      <c r="D58" s="35">
        <v>20</v>
      </c>
      <c r="E58" s="35"/>
      <c r="F58" s="3">
        <f>+E58*D58</f>
        <v>0</v>
      </c>
    </row>
    <row r="59" spans="1:6">
      <c r="A59" s="26"/>
      <c r="B59" s="99"/>
      <c r="C59" s="2"/>
      <c r="D59" s="35"/>
      <c r="E59" s="35"/>
      <c r="F59" s="3"/>
    </row>
    <row r="60" spans="1:6" ht="37.5">
      <c r="A60" s="25">
        <v>2.13</v>
      </c>
      <c r="B60" s="133" t="s">
        <v>145</v>
      </c>
      <c r="C60" s="49" t="s">
        <v>58</v>
      </c>
      <c r="D60" s="35">
        <f>((D9*2)-D62-D64-66)/2</f>
        <v>235.5</v>
      </c>
      <c r="E60" s="35"/>
      <c r="F60" s="35">
        <f>+E60*D60</f>
        <v>0</v>
      </c>
    </row>
    <row r="61" spans="1:6">
      <c r="A61" s="25"/>
      <c r="B61" s="133"/>
      <c r="C61" s="49"/>
      <c r="D61" s="35"/>
      <c r="E61" s="35"/>
      <c r="F61" s="35"/>
    </row>
    <row r="62" spans="1:6" ht="37.5">
      <c r="A62" s="25">
        <v>2.14</v>
      </c>
      <c r="B62" s="133" t="s">
        <v>163</v>
      </c>
      <c r="C62" s="49" t="s">
        <v>64</v>
      </c>
      <c r="D62" s="35">
        <v>47</v>
      </c>
      <c r="E62" s="35"/>
      <c r="F62" s="35">
        <f>D62*E62</f>
        <v>0</v>
      </c>
    </row>
    <row r="63" spans="1:6">
      <c r="A63" s="25"/>
      <c r="B63" s="133"/>
      <c r="C63" s="49"/>
      <c r="D63" s="35"/>
      <c r="E63" s="35"/>
      <c r="F63" s="35"/>
    </row>
    <row r="64" spans="1:6" ht="75">
      <c r="A64" s="25">
        <v>2.15</v>
      </c>
      <c r="B64" s="90" t="s">
        <v>116</v>
      </c>
      <c r="C64" s="2" t="s">
        <v>7</v>
      </c>
      <c r="D64" s="35">
        <f>D23</f>
        <v>40</v>
      </c>
      <c r="E64" s="3"/>
      <c r="F64" s="3">
        <f>D64*E64</f>
        <v>0</v>
      </c>
    </row>
    <row r="65" spans="1:6">
      <c r="A65" s="25"/>
      <c r="B65" s="133"/>
      <c r="C65" s="49"/>
      <c r="D65" s="35"/>
      <c r="E65" s="35"/>
      <c r="F65" s="35"/>
    </row>
    <row r="66" spans="1:6" ht="50">
      <c r="A66" s="25">
        <v>2.16</v>
      </c>
      <c r="B66" s="99" t="s">
        <v>54</v>
      </c>
      <c r="C66" s="2" t="s">
        <v>17</v>
      </c>
      <c r="D66" s="55">
        <f>D34+D35+D36-D46</f>
        <v>252.62</v>
      </c>
      <c r="E66" s="35"/>
      <c r="F66" s="3">
        <f>+E66*D66</f>
        <v>0</v>
      </c>
    </row>
    <row r="67" spans="1:6">
      <c r="A67" s="25"/>
      <c r="B67" s="99"/>
      <c r="C67" s="2"/>
      <c r="D67" s="35"/>
      <c r="E67" s="35"/>
      <c r="F67" s="3"/>
    </row>
    <row r="68" spans="1:6" ht="69" customHeight="1">
      <c r="A68" s="25">
        <v>2.17</v>
      </c>
      <c r="B68" s="125" t="s">
        <v>171</v>
      </c>
      <c r="C68" s="2" t="s">
        <v>7</v>
      </c>
      <c r="D68" s="35">
        <f>4*3</f>
        <v>12</v>
      </c>
      <c r="E68" s="35"/>
      <c r="F68" s="3">
        <f>D68*E68</f>
        <v>0</v>
      </c>
    </row>
    <row r="69" spans="1:6">
      <c r="A69" s="25"/>
      <c r="B69" s="125"/>
      <c r="C69" s="2"/>
      <c r="D69" s="33"/>
      <c r="E69" s="33"/>
      <c r="F69" s="2"/>
    </row>
    <row r="70" spans="1:6" ht="86.25" customHeight="1">
      <c r="A70" s="25">
        <v>2.1800000000000002</v>
      </c>
      <c r="B70" s="125" t="s">
        <v>160</v>
      </c>
      <c r="C70" s="2" t="s">
        <v>7</v>
      </c>
      <c r="D70" s="35">
        <f>2*3</f>
        <v>6</v>
      </c>
      <c r="E70" s="35"/>
      <c r="F70" s="3">
        <f>D70*E70</f>
        <v>0</v>
      </c>
    </row>
    <row r="71" spans="1:6">
      <c r="A71" s="80"/>
      <c r="B71" s="125"/>
      <c r="C71" s="2"/>
      <c r="D71" s="33"/>
      <c r="E71" s="33"/>
      <c r="F71" s="2"/>
    </row>
    <row r="72" spans="1:6" ht="60" customHeight="1">
      <c r="A72" s="25">
        <v>2.19</v>
      </c>
      <c r="B72" s="125" t="s">
        <v>161</v>
      </c>
      <c r="C72" s="2" t="s">
        <v>7</v>
      </c>
      <c r="D72" s="35">
        <f>4*3</f>
        <v>12</v>
      </c>
      <c r="E72" s="35"/>
      <c r="F72" s="3">
        <f>D72*E72</f>
        <v>0</v>
      </c>
    </row>
    <row r="73" spans="1:6">
      <c r="A73" s="25"/>
      <c r="B73" s="125"/>
      <c r="C73" s="2"/>
      <c r="D73" s="35"/>
      <c r="E73" s="35"/>
      <c r="F73" s="3"/>
    </row>
    <row r="74" spans="1:6" ht="25">
      <c r="A74" s="25">
        <v>2.2000000000000002</v>
      </c>
      <c r="B74" s="125" t="s">
        <v>166</v>
      </c>
      <c r="C74" s="2" t="s">
        <v>9</v>
      </c>
      <c r="D74" s="35">
        <v>8</v>
      </c>
      <c r="E74" s="35"/>
      <c r="F74" s="3">
        <f>D74*E74</f>
        <v>0</v>
      </c>
    </row>
    <row r="75" spans="1:6">
      <c r="A75" s="25"/>
      <c r="B75" s="125"/>
      <c r="C75" s="2"/>
      <c r="D75" s="35"/>
      <c r="E75" s="35"/>
      <c r="F75" s="3"/>
    </row>
    <row r="76" spans="1:6" ht="37.5">
      <c r="A76" s="25">
        <v>2.21</v>
      </c>
      <c r="B76" s="99" t="s">
        <v>67</v>
      </c>
      <c r="C76" s="2"/>
      <c r="D76" s="35"/>
      <c r="E76" s="35"/>
      <c r="F76" s="3"/>
    </row>
    <row r="77" spans="1:6">
      <c r="A77" s="25"/>
      <c r="B77" s="99"/>
      <c r="C77" s="2" t="s">
        <v>66</v>
      </c>
      <c r="D77" s="35"/>
      <c r="E77" s="35"/>
      <c r="F77" s="3">
        <f>0.1*SUM(F33:F75)</f>
        <v>0</v>
      </c>
    </row>
    <row r="78" spans="1:6">
      <c r="A78" s="25"/>
      <c r="B78" s="99"/>
      <c r="C78" s="2"/>
      <c r="D78" s="35"/>
      <c r="E78" s="35"/>
      <c r="F78" s="3"/>
    </row>
    <row r="79" spans="1:6" ht="15.5" thickBot="1">
      <c r="A79" s="82">
        <v>2</v>
      </c>
      <c r="B79" s="135" t="s">
        <v>18</v>
      </c>
      <c r="C79" s="27"/>
      <c r="D79" s="28"/>
      <c r="E79" s="28"/>
      <c r="F79" s="28">
        <f>SUM(F33:F78)</f>
        <v>0</v>
      </c>
    </row>
    <row r="80" spans="1:6" s="65" customFormat="1" ht="18" thickTop="1">
      <c r="A80" s="1"/>
      <c r="B80" s="130"/>
      <c r="C80" s="7"/>
      <c r="D80" s="37"/>
      <c r="E80" s="37"/>
      <c r="F80" s="6"/>
    </row>
    <row r="81" spans="1:6" ht="17.5">
      <c r="A81" s="4">
        <v>3</v>
      </c>
      <c r="B81" s="4" t="s">
        <v>28</v>
      </c>
      <c r="C81" s="10"/>
      <c r="D81" s="37"/>
      <c r="E81" s="37"/>
      <c r="F81" s="10"/>
    </row>
    <row r="82" spans="1:6" ht="15">
      <c r="A82" s="4"/>
      <c r="B82" s="128"/>
      <c r="C82" s="2"/>
      <c r="D82" s="35"/>
      <c r="E82" s="35"/>
      <c r="F82" s="3"/>
    </row>
    <row r="83" spans="1:6" ht="86.25" customHeight="1">
      <c r="A83" s="1">
        <v>3.1</v>
      </c>
      <c r="B83" s="103" t="s">
        <v>63</v>
      </c>
      <c r="C83" s="2"/>
      <c r="D83" s="35"/>
      <c r="E83" s="35"/>
      <c r="F83" s="3"/>
    </row>
    <row r="84" spans="1:6">
      <c r="A84" s="1"/>
      <c r="B84" s="103"/>
      <c r="C84" s="2"/>
      <c r="D84" s="35"/>
      <c r="E84" s="35"/>
      <c r="F84" s="3"/>
    </row>
    <row r="85" spans="1:6">
      <c r="A85" s="1"/>
      <c r="B85" s="80" t="s">
        <v>59</v>
      </c>
      <c r="C85" s="2" t="s">
        <v>30</v>
      </c>
      <c r="D85" s="33">
        <v>1</v>
      </c>
      <c r="E85" s="55"/>
      <c r="F85" s="14">
        <f t="shared" ref="F85:F88" si="1">+E85*D85</f>
        <v>0</v>
      </c>
    </row>
    <row r="86" spans="1:6">
      <c r="A86" s="1"/>
      <c r="B86" s="80" t="s">
        <v>60</v>
      </c>
      <c r="C86" s="2" t="s">
        <v>30</v>
      </c>
      <c r="D86" s="33">
        <v>14</v>
      </c>
      <c r="E86" s="55"/>
      <c r="F86" s="14">
        <f t="shared" si="1"/>
        <v>0</v>
      </c>
    </row>
    <row r="87" spans="1:6">
      <c r="A87" s="1"/>
      <c r="B87" s="80" t="s">
        <v>61</v>
      </c>
      <c r="C87" s="2" t="s">
        <v>30</v>
      </c>
      <c r="D87" s="33">
        <v>0</v>
      </c>
      <c r="E87" s="55"/>
      <c r="F87" s="14">
        <f t="shared" si="1"/>
        <v>0</v>
      </c>
    </row>
    <row r="88" spans="1:6">
      <c r="A88" s="1"/>
      <c r="B88" s="80" t="s">
        <v>62</v>
      </c>
      <c r="C88" s="2" t="s">
        <v>30</v>
      </c>
      <c r="D88" s="33">
        <v>0</v>
      </c>
      <c r="E88" s="55"/>
      <c r="F88" s="14">
        <f t="shared" si="1"/>
        <v>0</v>
      </c>
    </row>
    <row r="89" spans="1:6" ht="37.5">
      <c r="A89" s="1"/>
      <c r="B89" s="130" t="s">
        <v>172</v>
      </c>
      <c r="C89" s="2" t="s">
        <v>30</v>
      </c>
      <c r="D89" s="33">
        <v>1</v>
      </c>
      <c r="E89" s="55"/>
      <c r="F89" s="14">
        <f t="shared" ref="F89" si="2">+E89*D89</f>
        <v>0</v>
      </c>
    </row>
    <row r="90" spans="1:6">
      <c r="A90" s="1"/>
      <c r="B90" s="103"/>
      <c r="C90" s="2"/>
      <c r="D90" s="35"/>
      <c r="E90" s="35"/>
      <c r="F90" s="3"/>
    </row>
    <row r="91" spans="1:6" ht="31.5" customHeight="1">
      <c r="A91" s="1">
        <v>3.2</v>
      </c>
      <c r="B91" s="103" t="s">
        <v>125</v>
      </c>
      <c r="C91" s="2"/>
      <c r="D91" s="33"/>
      <c r="E91" s="33"/>
      <c r="F91" s="2"/>
    </row>
    <row r="92" spans="1:6">
      <c r="A92" s="1"/>
      <c r="B92" s="104" t="s">
        <v>44</v>
      </c>
      <c r="C92" s="2" t="s">
        <v>7</v>
      </c>
      <c r="D92" s="35">
        <f>D9</f>
        <v>312</v>
      </c>
      <c r="E92" s="35"/>
      <c r="F92" s="3">
        <f>+D92*E92</f>
        <v>0</v>
      </c>
    </row>
    <row r="93" spans="1:6">
      <c r="A93" s="1"/>
      <c r="B93" s="104"/>
      <c r="C93" s="2"/>
      <c r="D93" s="35"/>
      <c r="E93" s="35"/>
      <c r="F93" s="3"/>
    </row>
    <row r="94" spans="1:6" ht="69.75" customHeight="1">
      <c r="A94" s="1">
        <v>3.3</v>
      </c>
      <c r="B94" s="119" t="s">
        <v>126</v>
      </c>
      <c r="C94" s="2" t="s">
        <v>30</v>
      </c>
      <c r="D94" s="35">
        <f>SUM(D85:D89)</f>
        <v>16</v>
      </c>
      <c r="E94" s="35"/>
      <c r="F94" s="3">
        <f>E94*D94</f>
        <v>0</v>
      </c>
    </row>
    <row r="95" spans="1:6">
      <c r="A95" s="1"/>
      <c r="B95" s="103"/>
      <c r="C95" s="2"/>
      <c r="D95" s="35"/>
      <c r="E95" s="35"/>
      <c r="F95" s="3"/>
    </row>
    <row r="96" spans="1:6" ht="87.5">
      <c r="A96" s="1">
        <v>3.4</v>
      </c>
      <c r="B96" s="15" t="s">
        <v>65</v>
      </c>
      <c r="C96" s="2" t="s">
        <v>30</v>
      </c>
      <c r="D96" s="35">
        <v>9</v>
      </c>
      <c r="E96" s="35"/>
      <c r="F96" s="3">
        <f>E96*D96</f>
        <v>0</v>
      </c>
    </row>
    <row r="97" spans="1:6">
      <c r="A97" s="1"/>
      <c r="B97" s="103"/>
      <c r="C97" s="2"/>
      <c r="D97" s="35"/>
      <c r="E97" s="35"/>
      <c r="F97" s="3"/>
    </row>
    <row r="98" spans="1:6" ht="37.5">
      <c r="A98" s="56">
        <v>3.5</v>
      </c>
      <c r="B98" s="136" t="s">
        <v>117</v>
      </c>
      <c r="C98" s="2" t="s">
        <v>17</v>
      </c>
      <c r="D98" s="57">
        <v>10</v>
      </c>
      <c r="E98" s="57"/>
      <c r="F98" s="58">
        <f>D98*E98</f>
        <v>0</v>
      </c>
    </row>
    <row r="99" spans="1:6">
      <c r="A99" s="56"/>
      <c r="B99" s="136"/>
      <c r="C99" s="2"/>
      <c r="D99" s="57"/>
      <c r="E99" s="57"/>
      <c r="F99" s="58"/>
    </row>
    <row r="100" spans="1:6" ht="50">
      <c r="A100" s="1">
        <v>3.6</v>
      </c>
      <c r="B100" s="103" t="s">
        <v>96</v>
      </c>
      <c r="C100" s="2" t="s">
        <v>7</v>
      </c>
      <c r="D100" s="35">
        <v>11</v>
      </c>
      <c r="E100" s="55"/>
      <c r="F100" s="3">
        <f>D100*E100</f>
        <v>0</v>
      </c>
    </row>
    <row r="101" spans="1:6">
      <c r="A101" s="1"/>
      <c r="B101" s="103"/>
      <c r="C101" s="2"/>
      <c r="D101" s="35"/>
      <c r="E101" s="33"/>
      <c r="F101" s="3"/>
    </row>
    <row r="102" spans="1:6" ht="50">
      <c r="A102" s="1">
        <v>3.7</v>
      </c>
      <c r="B102" s="103" t="s">
        <v>173</v>
      </c>
      <c r="C102" s="2" t="s">
        <v>9</v>
      </c>
      <c r="D102" s="35">
        <v>1</v>
      </c>
      <c r="E102" s="55"/>
      <c r="F102" s="14">
        <f>D102*E102</f>
        <v>0</v>
      </c>
    </row>
    <row r="103" spans="1:6">
      <c r="A103" s="1"/>
      <c r="B103" s="103"/>
      <c r="C103" s="2"/>
      <c r="D103" s="35"/>
      <c r="E103" s="55"/>
      <c r="F103" s="14"/>
    </row>
    <row r="104" spans="1:6" ht="37.5">
      <c r="A104" s="24">
        <v>3.8</v>
      </c>
      <c r="B104" s="15" t="s">
        <v>95</v>
      </c>
      <c r="C104" s="49" t="s">
        <v>30</v>
      </c>
      <c r="D104" s="33">
        <v>1</v>
      </c>
      <c r="E104" s="35"/>
      <c r="F104" s="3">
        <f>D104*E104</f>
        <v>0</v>
      </c>
    </row>
    <row r="105" spans="1:6" ht="13">
      <c r="A105" s="1"/>
      <c r="B105" s="137"/>
      <c r="C105" s="2"/>
      <c r="D105" s="35"/>
      <c r="E105" s="33"/>
      <c r="F105" s="2"/>
    </row>
    <row r="106" spans="1:6" ht="15.5" thickBot="1">
      <c r="A106" s="50">
        <v>3</v>
      </c>
      <c r="B106" s="132" t="s">
        <v>29</v>
      </c>
      <c r="C106" s="29"/>
      <c r="D106" s="39"/>
      <c r="E106" s="39"/>
      <c r="F106" s="11">
        <f>SUM(F83:F105)</f>
        <v>0</v>
      </c>
    </row>
    <row r="107" spans="1:6" ht="18" thickTop="1">
      <c r="A107" s="80"/>
      <c r="B107" s="103"/>
      <c r="C107" s="7"/>
      <c r="D107" s="37"/>
      <c r="E107" s="37"/>
      <c r="F107" s="6"/>
    </row>
    <row r="108" spans="1:6" ht="15">
      <c r="A108" s="4">
        <v>4</v>
      </c>
      <c r="B108" s="4" t="s">
        <v>19</v>
      </c>
      <c r="C108" s="2"/>
      <c r="D108" s="35"/>
      <c r="E108" s="35"/>
      <c r="F108" s="3"/>
    </row>
    <row r="109" spans="1:6" ht="15">
      <c r="A109" s="12"/>
      <c r="B109" s="128"/>
      <c r="C109" s="2"/>
      <c r="D109" s="35"/>
      <c r="E109" s="35"/>
      <c r="F109" s="2"/>
    </row>
    <row r="110" spans="1:6">
      <c r="A110" s="1">
        <v>4.0999999999999996</v>
      </c>
      <c r="B110" s="103" t="s">
        <v>20</v>
      </c>
      <c r="C110" s="2" t="s">
        <v>7</v>
      </c>
      <c r="D110" s="35">
        <f>+D9</f>
        <v>312</v>
      </c>
      <c r="E110" s="35"/>
      <c r="F110" s="3">
        <f>+D110*E110</f>
        <v>0</v>
      </c>
    </row>
    <row r="111" spans="1:6">
      <c r="A111" s="1"/>
      <c r="B111" s="99"/>
      <c r="C111" s="2"/>
      <c r="D111" s="35"/>
      <c r="E111" s="35"/>
      <c r="F111" s="3"/>
    </row>
    <row r="112" spans="1:6">
      <c r="A112" s="1">
        <v>4.2</v>
      </c>
      <c r="B112" s="103" t="s">
        <v>21</v>
      </c>
      <c r="C112" s="2" t="s">
        <v>7</v>
      </c>
      <c r="D112" s="35">
        <f>+D9</f>
        <v>312</v>
      </c>
      <c r="E112" s="35"/>
      <c r="F112" s="3">
        <f>+D112*E112</f>
        <v>0</v>
      </c>
    </row>
    <row r="113" spans="1:6">
      <c r="A113" s="1"/>
      <c r="B113" s="103"/>
      <c r="C113" s="2"/>
      <c r="D113" s="35"/>
      <c r="E113" s="33"/>
      <c r="F113" s="3"/>
    </row>
    <row r="114" spans="1:6">
      <c r="A114" s="1">
        <v>4.3</v>
      </c>
      <c r="B114" s="103" t="s">
        <v>22</v>
      </c>
      <c r="C114" s="2" t="s">
        <v>30</v>
      </c>
      <c r="D114" s="35">
        <f>D94</f>
        <v>16</v>
      </c>
      <c r="E114" s="35"/>
      <c r="F114" s="3">
        <f>E114*D114</f>
        <v>0</v>
      </c>
    </row>
    <row r="115" spans="1:6">
      <c r="A115" s="1"/>
      <c r="B115" s="103"/>
      <c r="C115" s="2"/>
      <c r="D115" s="35"/>
      <c r="E115" s="33"/>
      <c r="F115" s="3"/>
    </row>
    <row r="116" spans="1:6" ht="76.5" customHeight="1">
      <c r="A116" s="1">
        <v>4.4000000000000004</v>
      </c>
      <c r="B116" s="103" t="s">
        <v>31</v>
      </c>
      <c r="C116" s="2" t="s">
        <v>7</v>
      </c>
      <c r="D116" s="35">
        <f>+D9</f>
        <v>312</v>
      </c>
      <c r="E116" s="35"/>
      <c r="F116" s="3">
        <f>E116*D116</f>
        <v>0</v>
      </c>
    </row>
    <row r="117" spans="1:6">
      <c r="A117" s="1"/>
      <c r="B117" s="103"/>
      <c r="C117" s="2"/>
      <c r="D117" s="35"/>
      <c r="E117" s="33"/>
      <c r="F117" s="3"/>
    </row>
    <row r="118" spans="1:6" ht="45" customHeight="1">
      <c r="A118" s="1">
        <v>4.5</v>
      </c>
      <c r="B118" s="103" t="s">
        <v>32</v>
      </c>
      <c r="C118" s="2" t="s">
        <v>7</v>
      </c>
      <c r="D118" s="35">
        <f>+D9</f>
        <v>312</v>
      </c>
      <c r="E118" s="35"/>
      <c r="F118" s="3">
        <f>E118*D118</f>
        <v>0</v>
      </c>
    </row>
    <row r="119" spans="1:6">
      <c r="A119" s="1"/>
      <c r="B119" s="138"/>
      <c r="C119" s="2"/>
      <c r="D119" s="35"/>
      <c r="E119" s="35"/>
      <c r="F119" s="3"/>
    </row>
    <row r="120" spans="1:6" ht="45" customHeight="1">
      <c r="A120" s="1">
        <v>4.5999999999999996</v>
      </c>
      <c r="B120" s="103" t="s">
        <v>23</v>
      </c>
      <c r="C120" s="2" t="s">
        <v>7</v>
      </c>
      <c r="D120" s="35">
        <f>+D9</f>
        <v>312</v>
      </c>
      <c r="E120" s="35"/>
      <c r="F120" s="3">
        <f>E120*D120</f>
        <v>0</v>
      </c>
    </row>
    <row r="121" spans="1:6">
      <c r="A121" s="1"/>
      <c r="B121" s="99"/>
      <c r="C121" s="2"/>
      <c r="D121" s="35"/>
      <c r="E121" s="35"/>
      <c r="F121" s="3"/>
    </row>
    <row r="122" spans="1:6">
      <c r="A122" s="1">
        <v>4.7</v>
      </c>
      <c r="B122" s="103" t="s">
        <v>24</v>
      </c>
      <c r="C122" s="2" t="s">
        <v>7</v>
      </c>
      <c r="D122" s="35">
        <f>+D116</f>
        <v>312</v>
      </c>
      <c r="E122" s="35"/>
      <c r="F122" s="3">
        <f>E122*D122</f>
        <v>0</v>
      </c>
    </row>
    <row r="123" spans="1:6">
      <c r="A123" s="1"/>
      <c r="B123" s="103"/>
      <c r="C123" s="2"/>
      <c r="D123" s="35"/>
      <c r="E123" s="35"/>
      <c r="F123" s="3"/>
    </row>
    <row r="124" spans="1:6" ht="37.5">
      <c r="A124" s="1">
        <v>4.8</v>
      </c>
      <c r="B124" s="103" t="s">
        <v>128</v>
      </c>
      <c r="C124" s="2" t="s">
        <v>66</v>
      </c>
      <c r="D124" s="35"/>
      <c r="E124" s="33"/>
      <c r="F124" s="3">
        <f>(F79+F106)*0.015</f>
        <v>0</v>
      </c>
    </row>
    <row r="125" spans="1:6">
      <c r="A125" s="1"/>
      <c r="B125" s="103"/>
      <c r="C125" s="2"/>
      <c r="D125" s="35"/>
      <c r="E125" s="33"/>
      <c r="F125" s="3"/>
    </row>
    <row r="126" spans="1:6" ht="37.5">
      <c r="A126" s="1">
        <v>4.9000000000000004</v>
      </c>
      <c r="B126" s="103" t="s">
        <v>180</v>
      </c>
      <c r="C126" s="2" t="s">
        <v>66</v>
      </c>
      <c r="D126" s="35"/>
      <c r="E126" s="33"/>
      <c r="F126" s="3">
        <f>(F79+F106)*0.005</f>
        <v>0</v>
      </c>
    </row>
    <row r="127" spans="1:6">
      <c r="A127" s="1"/>
      <c r="B127" s="103"/>
      <c r="C127" s="2"/>
      <c r="D127" s="35"/>
      <c r="E127" s="33"/>
      <c r="F127" s="3"/>
    </row>
    <row r="128" spans="1:6" ht="33" customHeight="1">
      <c r="A128" s="26">
        <v>4.0999999999999996</v>
      </c>
      <c r="B128" s="103" t="s">
        <v>35</v>
      </c>
      <c r="C128" s="2" t="s">
        <v>36</v>
      </c>
      <c r="D128" s="35">
        <v>20</v>
      </c>
      <c r="E128" s="55"/>
      <c r="F128" s="3">
        <f>E128*D128</f>
        <v>0</v>
      </c>
    </row>
    <row r="129" spans="1:6">
      <c r="A129" s="1"/>
      <c r="B129" s="103"/>
      <c r="C129" s="2"/>
      <c r="D129" s="35"/>
      <c r="E129" s="55"/>
      <c r="F129" s="3"/>
    </row>
    <row r="130" spans="1:6" s="64" customFormat="1" ht="45" customHeight="1">
      <c r="A130" s="26">
        <v>4.1100000000000003</v>
      </c>
      <c r="B130" s="103" t="s">
        <v>37</v>
      </c>
      <c r="C130" s="2" t="s">
        <v>36</v>
      </c>
      <c r="D130" s="35">
        <v>20</v>
      </c>
      <c r="E130" s="55"/>
      <c r="F130" s="3">
        <f>E130*D130</f>
        <v>0</v>
      </c>
    </row>
    <row r="131" spans="1:6" s="64" customFormat="1" ht="15">
      <c r="A131" s="1"/>
      <c r="B131" s="138"/>
      <c r="C131" s="2"/>
      <c r="D131" s="33"/>
      <c r="E131" s="33"/>
      <c r="F131" s="2"/>
    </row>
    <row r="132" spans="1:6" s="64" customFormat="1" ht="15.5" thickBot="1">
      <c r="A132" s="83">
        <v>4</v>
      </c>
      <c r="B132" s="139" t="s">
        <v>25</v>
      </c>
      <c r="C132" s="30"/>
      <c r="D132" s="28"/>
      <c r="E132" s="28"/>
      <c r="F132" s="28">
        <f>SUM(F109:F131)</f>
        <v>0</v>
      </c>
    </row>
    <row r="133" spans="1:6" s="64" customFormat="1" ht="15.5" thickTop="1">
      <c r="A133" s="21"/>
      <c r="B133" s="140"/>
      <c r="C133" s="22"/>
      <c r="D133" s="23"/>
      <c r="E133" s="23"/>
      <c r="F133" s="23"/>
    </row>
    <row r="134" spans="1:6" s="64" customFormat="1" ht="15">
      <c r="A134" s="21"/>
      <c r="B134" s="140"/>
      <c r="C134" s="22"/>
      <c r="D134" s="23"/>
      <c r="E134" s="23"/>
      <c r="F134" s="23"/>
    </row>
    <row r="135" spans="1:6" s="64" customFormat="1" ht="15">
      <c r="A135" s="1"/>
      <c r="B135" s="142"/>
      <c r="C135" s="2"/>
      <c r="D135" s="35"/>
      <c r="E135" s="35"/>
      <c r="F135" s="3"/>
    </row>
    <row r="136" spans="1:6" s="64" customFormat="1" ht="16">
      <c r="A136" s="1"/>
      <c r="B136" s="126" t="s">
        <v>26</v>
      </c>
      <c r="C136" s="2"/>
      <c r="D136" s="35"/>
      <c r="E136" s="35"/>
      <c r="F136" s="3"/>
    </row>
    <row r="137" spans="1:6" s="64" customFormat="1" ht="16">
      <c r="A137" s="1"/>
      <c r="B137" s="126"/>
      <c r="C137" s="2"/>
      <c r="D137" s="35"/>
      <c r="E137" s="35"/>
      <c r="F137" s="3"/>
    </row>
    <row r="138" spans="1:6" s="64" customFormat="1" ht="16">
      <c r="A138" s="1"/>
      <c r="B138" s="126" t="str">
        <f>+B5</f>
        <v>kanal P1.2.2</v>
      </c>
      <c r="C138" s="20"/>
      <c r="D138" s="41"/>
      <c r="E138" s="78"/>
      <c r="F138" s="3"/>
    </row>
    <row r="139" spans="1:6" ht="22">
      <c r="A139" s="84"/>
      <c r="B139" s="143"/>
      <c r="C139" s="5"/>
      <c r="D139" s="34"/>
      <c r="E139" s="77"/>
      <c r="F139" s="5"/>
    </row>
    <row r="140" spans="1:6" ht="14">
      <c r="A140" s="85">
        <f>A7</f>
        <v>1</v>
      </c>
      <c r="B140" s="144" t="str">
        <f>B7</f>
        <v>PREDDELA</v>
      </c>
      <c r="C140" s="16"/>
      <c r="D140" s="40"/>
      <c r="E140" s="17"/>
      <c r="F140" s="17">
        <f>F29</f>
        <v>0</v>
      </c>
    </row>
    <row r="141" spans="1:6" ht="14">
      <c r="A141" s="85"/>
      <c r="B141" s="144"/>
      <c r="C141" s="16"/>
      <c r="D141" s="40"/>
      <c r="E141" s="17"/>
      <c r="F141" s="17"/>
    </row>
    <row r="142" spans="1:6" ht="14">
      <c r="A142" s="85">
        <f>A31</f>
        <v>2</v>
      </c>
      <c r="B142" s="144" t="str">
        <f>B31</f>
        <v>ZEMELJSKA DELA</v>
      </c>
      <c r="C142" s="16"/>
      <c r="D142" s="40"/>
      <c r="E142" s="17"/>
      <c r="F142" s="17">
        <f>F79</f>
        <v>0</v>
      </c>
    </row>
    <row r="143" spans="1:6" ht="14">
      <c r="A143" s="85"/>
      <c r="B143" s="144"/>
      <c r="C143" s="16"/>
      <c r="D143" s="40"/>
      <c r="E143" s="17"/>
      <c r="F143" s="17"/>
    </row>
    <row r="144" spans="1:6" ht="14">
      <c r="A144" s="85">
        <f>A81</f>
        <v>3</v>
      </c>
      <c r="B144" s="144" t="str">
        <f>B81</f>
        <v>GRADBENA - MONTAŽNA DELA</v>
      </c>
      <c r="C144" s="16"/>
      <c r="D144" s="40"/>
      <c r="E144" s="17"/>
      <c r="F144" s="17">
        <f>F106</f>
        <v>0</v>
      </c>
    </row>
    <row r="145" spans="1:6" ht="14">
      <c r="A145" s="85"/>
      <c r="B145" s="144"/>
      <c r="C145" s="16"/>
      <c r="D145" s="40"/>
      <c r="E145" s="17"/>
      <c r="F145" s="17"/>
    </row>
    <row r="146" spans="1:6" ht="14">
      <c r="A146" s="85">
        <f>A108</f>
        <v>4</v>
      </c>
      <c r="B146" s="144" t="str">
        <f>B108</f>
        <v>ZAKLJUČNA DELA</v>
      </c>
      <c r="C146" s="16"/>
      <c r="D146" s="40"/>
      <c r="E146" s="17"/>
      <c r="F146" s="17">
        <f>F132</f>
        <v>0</v>
      </c>
    </row>
    <row r="147" spans="1:6" ht="14">
      <c r="A147" s="85"/>
      <c r="B147" s="144"/>
      <c r="C147" s="16"/>
      <c r="D147" s="40"/>
      <c r="E147" s="17"/>
      <c r="F147" s="17"/>
    </row>
    <row r="148" spans="1:6" ht="14">
      <c r="A148" s="85">
        <v>5</v>
      </c>
      <c r="B148" s="144" t="s">
        <v>39</v>
      </c>
      <c r="C148" s="16"/>
      <c r="D148" s="40"/>
      <c r="E148" s="17"/>
      <c r="F148" s="17">
        <f>SUM(F140:F146)*0.1</f>
        <v>0</v>
      </c>
    </row>
    <row r="149" spans="1:6" ht="14">
      <c r="A149" s="86"/>
      <c r="B149" s="144"/>
      <c r="C149" s="16"/>
      <c r="D149" s="40"/>
      <c r="E149" s="17"/>
      <c r="F149" s="17"/>
    </row>
    <row r="150" spans="1:6" ht="15.5" thickBot="1">
      <c r="A150" s="87"/>
      <c r="B150" s="132" t="s">
        <v>27</v>
      </c>
      <c r="C150" s="18"/>
      <c r="D150" s="42"/>
      <c r="E150" s="28"/>
      <c r="F150" s="19">
        <f>SUM(F140:F148)</f>
        <v>0</v>
      </c>
    </row>
    <row r="151" spans="1:6" ht="25.5" thickTop="1">
      <c r="A151" s="12"/>
      <c r="B151" s="103" t="s">
        <v>38</v>
      </c>
      <c r="C151" s="31"/>
      <c r="D151" s="23"/>
      <c r="E151" s="54"/>
      <c r="F151" s="32"/>
    </row>
    <row r="152" spans="1:6">
      <c r="A152" s="80"/>
      <c r="B152" s="80"/>
      <c r="C152" s="2"/>
      <c r="D152" s="33"/>
      <c r="E152" s="33"/>
      <c r="F152" s="2"/>
    </row>
    <row r="153" spans="1:6">
      <c r="A153" s="45"/>
      <c r="B153" s="145"/>
      <c r="C153" s="46"/>
      <c r="D153" s="166" t="s">
        <v>41</v>
      </c>
      <c r="E153" s="167"/>
      <c r="F153" s="47" t="s">
        <v>42</v>
      </c>
    </row>
    <row r="154" spans="1:6" ht="15.5" thickBot="1">
      <c r="A154" s="87"/>
      <c r="B154" s="132" t="s">
        <v>40</v>
      </c>
      <c r="C154" s="18"/>
      <c r="D154" s="168">
        <f>+F150</f>
        <v>0</v>
      </c>
      <c r="E154" s="169"/>
      <c r="F154" s="48">
        <f>+D154*0.22</f>
        <v>0</v>
      </c>
    </row>
  </sheetData>
  <mergeCells count="2">
    <mergeCell ref="D153:E153"/>
    <mergeCell ref="D154:E154"/>
  </mergeCells>
  <pageMargins left="1.1811023622047245" right="0.31496062992125984" top="0.74803149606299213" bottom="0.55118110236220474" header="0.31496062992125984" footer="0.31496062992125984"/>
  <pageSetup paperSize="9" scale="82" fitToHeight="0" orientation="portrait" blackAndWhite="1" r:id="rId1"/>
  <headerFooter>
    <oddFooter>&amp;L&amp;A&amp;C&amp;P/&amp;N</oddFooter>
  </headerFooter>
  <rowBreaks count="4" manualBreakCount="4">
    <brk id="30" max="16383" man="1"/>
    <brk id="79" max="16383" man="1"/>
    <brk id="106" max="16383" man="1"/>
    <brk id="132"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1:H142"/>
  <sheetViews>
    <sheetView view="pageBreakPreview" zoomScaleNormal="100" zoomScaleSheetLayoutView="100" workbookViewId="0"/>
  </sheetViews>
  <sheetFormatPr defaultColWidth="9.1796875" defaultRowHeight="12.5"/>
  <cols>
    <col min="1" max="1" width="6.54296875" style="59" customWidth="1"/>
    <col min="2" max="2" width="55.26953125" style="67" customWidth="1"/>
    <col min="3" max="3" width="8" style="60" customWidth="1"/>
    <col min="4" max="4" width="9.54296875" style="61" customWidth="1"/>
    <col min="5" max="5" width="10.1796875" style="66" customWidth="1"/>
    <col min="6" max="6" width="17.453125" style="62" customWidth="1"/>
    <col min="7" max="7" width="9.1796875" style="60"/>
    <col min="8" max="8" width="65.81640625" style="63" customWidth="1"/>
    <col min="9" max="16384" width="9.1796875" style="60"/>
  </cols>
  <sheetData>
    <row r="1" spans="1:6" ht="15">
      <c r="A1" s="1"/>
      <c r="B1" s="84"/>
      <c r="C1" s="2"/>
      <c r="D1" s="33"/>
      <c r="E1" s="35"/>
      <c r="F1" s="3"/>
    </row>
    <row r="2" spans="1:6" ht="15">
      <c r="A2" s="1"/>
      <c r="B2" s="127" t="s">
        <v>43</v>
      </c>
      <c r="C2" s="2"/>
      <c r="D2" s="33"/>
      <c r="E2" s="35"/>
      <c r="F2" s="3"/>
    </row>
    <row r="3" spans="1:6">
      <c r="A3" s="1"/>
      <c r="B3" s="103"/>
      <c r="C3" s="2"/>
      <c r="D3" s="33"/>
      <c r="E3" s="35"/>
      <c r="F3" s="3"/>
    </row>
    <row r="4" spans="1:6" ht="15">
      <c r="A4" s="1"/>
      <c r="B4" s="112" t="s">
        <v>0</v>
      </c>
      <c r="C4" s="2"/>
      <c r="D4" s="33"/>
      <c r="E4" s="35"/>
      <c r="F4" s="3"/>
    </row>
    <row r="5" spans="1:6" ht="15">
      <c r="A5" s="1"/>
      <c r="B5" s="128" t="s">
        <v>92</v>
      </c>
      <c r="C5" s="2"/>
      <c r="D5" s="33"/>
      <c r="E5" s="35"/>
      <c r="F5" s="3"/>
    </row>
    <row r="6" spans="1:6" ht="18.5">
      <c r="A6" s="72"/>
      <c r="B6" s="129"/>
      <c r="C6" s="43" t="s">
        <v>1</v>
      </c>
      <c r="D6" s="44" t="s">
        <v>2</v>
      </c>
      <c r="E6" s="44" t="s">
        <v>3</v>
      </c>
      <c r="F6" s="44" t="s">
        <v>4</v>
      </c>
    </row>
    <row r="7" spans="1:6" s="65" customFormat="1" ht="17.5">
      <c r="A7" s="4">
        <v>1</v>
      </c>
      <c r="B7" s="4" t="s">
        <v>5</v>
      </c>
      <c r="C7" s="5"/>
      <c r="D7" s="34"/>
      <c r="E7" s="77"/>
      <c r="F7" s="6"/>
    </row>
    <row r="8" spans="1:6" s="65" customFormat="1" ht="17.5">
      <c r="A8" s="73"/>
      <c r="B8" s="127"/>
      <c r="C8" s="5"/>
      <c r="D8" s="34"/>
      <c r="E8" s="77"/>
      <c r="F8" s="6"/>
    </row>
    <row r="9" spans="1:6" ht="25">
      <c r="A9" s="1">
        <v>1.1000000000000001</v>
      </c>
      <c r="B9" s="99" t="s">
        <v>6</v>
      </c>
      <c r="C9" s="2" t="s">
        <v>7</v>
      </c>
      <c r="D9" s="35">
        <v>163</v>
      </c>
      <c r="E9" s="35"/>
      <c r="F9" s="3">
        <f>E9*D9</f>
        <v>0</v>
      </c>
    </row>
    <row r="10" spans="1:6">
      <c r="A10" s="1"/>
      <c r="B10" s="99"/>
      <c r="C10" s="2"/>
      <c r="D10" s="35"/>
      <c r="E10" s="35"/>
      <c r="F10" s="3"/>
    </row>
    <row r="11" spans="1:6" ht="25">
      <c r="A11" s="1">
        <v>1.2</v>
      </c>
      <c r="B11" s="99" t="s">
        <v>8</v>
      </c>
      <c r="C11" s="2" t="s">
        <v>30</v>
      </c>
      <c r="D11" s="35">
        <v>8</v>
      </c>
      <c r="E11" s="35"/>
      <c r="F11" s="3">
        <f>E11*D11</f>
        <v>0</v>
      </c>
    </row>
    <row r="12" spans="1:6">
      <c r="A12" s="1"/>
      <c r="B12" s="99"/>
      <c r="C12" s="2"/>
      <c r="D12" s="35"/>
      <c r="E12" s="35"/>
      <c r="F12" s="3"/>
    </row>
    <row r="13" spans="1:6" ht="25">
      <c r="A13" s="1">
        <v>1.3</v>
      </c>
      <c r="B13" s="99" t="s">
        <v>52</v>
      </c>
      <c r="C13" s="2" t="s">
        <v>30</v>
      </c>
      <c r="D13" s="35">
        <v>1</v>
      </c>
      <c r="E13" s="35"/>
      <c r="F13" s="3">
        <f>E13*D13</f>
        <v>0</v>
      </c>
    </row>
    <row r="14" spans="1:6">
      <c r="A14" s="1"/>
      <c r="B14" s="99"/>
      <c r="C14" s="2"/>
      <c r="D14" s="35"/>
      <c r="E14" s="35"/>
      <c r="F14" s="3"/>
    </row>
    <row r="15" spans="1:6" ht="83.25" customHeight="1">
      <c r="A15" s="1">
        <v>1.4</v>
      </c>
      <c r="B15" s="125" t="s">
        <v>55</v>
      </c>
      <c r="C15" s="2" t="s">
        <v>30</v>
      </c>
      <c r="D15" s="35">
        <v>6</v>
      </c>
      <c r="E15" s="35"/>
      <c r="F15" s="3">
        <f>E15*D15</f>
        <v>0</v>
      </c>
    </row>
    <row r="16" spans="1:6">
      <c r="A16" s="1"/>
      <c r="B16" s="125"/>
      <c r="C16" s="2"/>
      <c r="D16" s="33"/>
      <c r="E16" s="33"/>
      <c r="F16" s="2"/>
    </row>
    <row r="17" spans="1:6" ht="137.5">
      <c r="A17" s="1">
        <v>1.5</v>
      </c>
      <c r="B17" s="125" t="s">
        <v>115</v>
      </c>
      <c r="C17" s="49" t="s">
        <v>30</v>
      </c>
      <c r="D17" s="35">
        <v>1</v>
      </c>
      <c r="E17" s="35"/>
      <c r="F17" s="3">
        <f>+E17*D17</f>
        <v>0</v>
      </c>
    </row>
    <row r="18" spans="1:6">
      <c r="A18" s="1"/>
      <c r="B18" s="99"/>
      <c r="C18" s="2"/>
      <c r="D18" s="35"/>
      <c r="E18" s="35"/>
      <c r="F18" s="3"/>
    </row>
    <row r="19" spans="1:6" ht="57.75" customHeight="1">
      <c r="A19" s="1">
        <v>1.6</v>
      </c>
      <c r="B19" s="102" t="s">
        <v>53</v>
      </c>
      <c r="C19" s="2" t="s">
        <v>58</v>
      </c>
      <c r="D19" s="35">
        <v>480</v>
      </c>
      <c r="E19" s="35"/>
      <c r="F19" s="3">
        <f>E19*D19</f>
        <v>0</v>
      </c>
    </row>
    <row r="20" spans="1:6">
      <c r="A20" s="1"/>
      <c r="B20" s="130"/>
      <c r="C20" s="8"/>
      <c r="D20" s="36"/>
      <c r="E20" s="36"/>
      <c r="F20" s="9"/>
    </row>
    <row r="21" spans="1:6" ht="50">
      <c r="A21" s="1">
        <v>1.7</v>
      </c>
      <c r="B21" s="102" t="s">
        <v>71</v>
      </c>
      <c r="C21" s="49" t="s">
        <v>17</v>
      </c>
      <c r="D21" s="35">
        <f>D19*0.5</f>
        <v>240</v>
      </c>
      <c r="E21" s="35"/>
      <c r="F21" s="35">
        <f>E21*D21</f>
        <v>0</v>
      </c>
    </row>
    <row r="22" spans="1:6">
      <c r="A22" s="1"/>
      <c r="B22" s="130"/>
      <c r="C22" s="8"/>
      <c r="D22" s="36"/>
      <c r="E22" s="36"/>
      <c r="F22" s="9"/>
    </row>
    <row r="23" spans="1:6">
      <c r="A23" s="1">
        <v>1.8</v>
      </c>
      <c r="B23" s="99" t="s">
        <v>85</v>
      </c>
      <c r="C23" s="2" t="s">
        <v>7</v>
      </c>
      <c r="D23" s="3">
        <v>26</v>
      </c>
      <c r="E23" s="3"/>
      <c r="F23" s="3">
        <f>E23*D23</f>
        <v>0</v>
      </c>
    </row>
    <row r="24" spans="1:6">
      <c r="A24" s="1"/>
      <c r="B24" s="130"/>
      <c r="C24" s="8"/>
      <c r="D24" s="36"/>
      <c r="E24" s="36"/>
      <c r="F24" s="9"/>
    </row>
    <row r="25" spans="1:6" ht="25">
      <c r="A25" s="1">
        <v>1.9</v>
      </c>
      <c r="B25" s="131" t="s">
        <v>48</v>
      </c>
      <c r="C25" s="2" t="s">
        <v>49</v>
      </c>
      <c r="D25" s="35">
        <v>1</v>
      </c>
      <c r="E25" s="35"/>
      <c r="F25" s="3">
        <f>D25*E25</f>
        <v>0</v>
      </c>
    </row>
    <row r="26" spans="1:6">
      <c r="A26" s="26"/>
      <c r="B26" s="102"/>
      <c r="C26" s="2"/>
      <c r="D26" s="35"/>
      <c r="E26" s="35"/>
      <c r="F26" s="3"/>
    </row>
    <row r="27" spans="1:6" s="64" customFormat="1" ht="15.5" thickBot="1">
      <c r="A27" s="50">
        <v>1</v>
      </c>
      <c r="B27" s="132" t="s">
        <v>11</v>
      </c>
      <c r="C27" s="18"/>
      <c r="D27" s="28"/>
      <c r="E27" s="28"/>
      <c r="F27" s="19">
        <f>SUM(F9:F26)</f>
        <v>0</v>
      </c>
    </row>
    <row r="28" spans="1:6" ht="13" thickTop="1">
      <c r="B28" s="146"/>
      <c r="C28" s="94"/>
      <c r="D28" s="76"/>
      <c r="E28" s="76"/>
      <c r="F28" s="95"/>
    </row>
    <row r="29" spans="1:6" s="65" customFormat="1" ht="17.5">
      <c r="A29" s="4">
        <v>2</v>
      </c>
      <c r="B29" s="4" t="s">
        <v>12</v>
      </c>
      <c r="C29" s="10"/>
      <c r="D29" s="37"/>
      <c r="E29" s="37"/>
      <c r="F29" s="10"/>
    </row>
    <row r="30" spans="1:6">
      <c r="A30" s="1"/>
      <c r="B30" s="130"/>
      <c r="C30" s="8"/>
      <c r="D30" s="36"/>
      <c r="E30" s="36"/>
      <c r="F30" s="9"/>
    </row>
    <row r="31" spans="1:6" s="65" customFormat="1" ht="72.75" customHeight="1">
      <c r="A31" s="1">
        <v>2.1</v>
      </c>
      <c r="B31" s="103" t="s">
        <v>82</v>
      </c>
      <c r="C31" s="2"/>
      <c r="D31" s="38"/>
      <c r="E31" s="35"/>
      <c r="F31" s="3"/>
    </row>
    <row r="32" spans="1:6" ht="14">
      <c r="A32" s="80"/>
      <c r="B32" s="80" t="s">
        <v>13</v>
      </c>
      <c r="C32" s="2" t="s">
        <v>17</v>
      </c>
      <c r="D32" s="35">
        <v>363.83</v>
      </c>
      <c r="E32" s="35"/>
      <c r="F32" s="3">
        <f>E32*D32</f>
        <v>0</v>
      </c>
    </row>
    <row r="33" spans="1:6" ht="14">
      <c r="A33" s="80"/>
      <c r="B33" s="80" t="s">
        <v>14</v>
      </c>
      <c r="C33" s="2" t="s">
        <v>17</v>
      </c>
      <c r="D33" s="35">
        <v>1</v>
      </c>
      <c r="E33" s="35"/>
      <c r="F33" s="3">
        <f>E33*D33</f>
        <v>0</v>
      </c>
    </row>
    <row r="34" spans="1:6">
      <c r="A34" s="80"/>
      <c r="B34" s="80" t="s">
        <v>70</v>
      </c>
      <c r="C34" s="2" t="s">
        <v>111</v>
      </c>
      <c r="D34" s="35">
        <v>0</v>
      </c>
      <c r="E34" s="35"/>
      <c r="F34" s="3">
        <f>E34*D34</f>
        <v>0</v>
      </c>
    </row>
    <row r="35" spans="1:6">
      <c r="A35" s="80"/>
      <c r="B35" s="80"/>
      <c r="C35" s="2"/>
      <c r="D35" s="35"/>
      <c r="E35" s="35"/>
      <c r="F35" s="3"/>
    </row>
    <row r="36" spans="1:6" ht="37.5">
      <c r="A36" s="1">
        <v>2.2000000000000002</v>
      </c>
      <c r="B36" s="103" t="s">
        <v>15</v>
      </c>
      <c r="C36" s="2" t="s">
        <v>17</v>
      </c>
      <c r="D36" s="35">
        <f>+D9*1.32</f>
        <v>215.16</v>
      </c>
      <c r="E36" s="35"/>
      <c r="F36" s="3">
        <f>E36*D36</f>
        <v>0</v>
      </c>
    </row>
    <row r="37" spans="1:6">
      <c r="A37" s="1"/>
      <c r="B37" s="99"/>
      <c r="C37" s="2"/>
      <c r="D37" s="35"/>
      <c r="E37" s="35"/>
      <c r="F37" s="3"/>
    </row>
    <row r="38" spans="1:6" ht="45.75" customHeight="1">
      <c r="A38" s="24">
        <v>2.2999999999999998</v>
      </c>
      <c r="B38" s="103" t="s">
        <v>16</v>
      </c>
      <c r="C38" s="2" t="s">
        <v>58</v>
      </c>
      <c r="D38" s="35">
        <f>259*2</f>
        <v>518</v>
      </c>
      <c r="E38" s="35"/>
      <c r="F38" s="3">
        <f>E38*D38</f>
        <v>0</v>
      </c>
    </row>
    <row r="39" spans="1:6">
      <c r="A39" s="1"/>
      <c r="B39" s="99"/>
      <c r="C39" s="2"/>
      <c r="D39" s="35"/>
      <c r="E39" s="35"/>
      <c r="F39" s="3"/>
    </row>
    <row r="40" spans="1:6" ht="83.25" customHeight="1">
      <c r="A40" s="1">
        <v>2.4</v>
      </c>
      <c r="B40" s="103" t="s">
        <v>141</v>
      </c>
      <c r="C40" s="2" t="s">
        <v>17</v>
      </c>
      <c r="D40" s="35">
        <v>33.369999999999997</v>
      </c>
      <c r="E40" s="35"/>
      <c r="F40" s="3">
        <f>E40*D40</f>
        <v>0</v>
      </c>
    </row>
    <row r="41" spans="1:6">
      <c r="A41" s="1"/>
      <c r="B41" s="99"/>
      <c r="C41" s="2"/>
      <c r="D41" s="33"/>
      <c r="E41" s="33"/>
      <c r="F41" s="2"/>
    </row>
    <row r="42" spans="1:6" ht="75">
      <c r="A42" s="24">
        <v>2.5</v>
      </c>
      <c r="B42" s="103" t="s">
        <v>157</v>
      </c>
      <c r="C42" s="2" t="s">
        <v>17</v>
      </c>
      <c r="D42" s="35">
        <v>98.35</v>
      </c>
      <c r="E42" s="35"/>
      <c r="F42" s="3">
        <f>E42*D42</f>
        <v>0</v>
      </c>
    </row>
    <row r="43" spans="1:6">
      <c r="A43" s="1"/>
      <c r="B43" s="99"/>
      <c r="C43" s="2"/>
      <c r="D43" s="35"/>
      <c r="E43" s="35"/>
      <c r="F43" s="3"/>
    </row>
    <row r="44" spans="1:6" ht="161.25" customHeight="1">
      <c r="A44" s="24">
        <v>2.6</v>
      </c>
      <c r="B44" s="103" t="s">
        <v>51</v>
      </c>
      <c r="C44" s="2" t="s">
        <v>17</v>
      </c>
      <c r="D44" s="35">
        <f>D32+D33+D34-D40-D42</f>
        <v>233.10999999999999</v>
      </c>
      <c r="E44" s="35"/>
      <c r="F44" s="3">
        <f>E44*D44</f>
        <v>0</v>
      </c>
    </row>
    <row r="45" spans="1:6">
      <c r="A45" s="1"/>
      <c r="B45" s="99"/>
      <c r="C45" s="2"/>
      <c r="D45" s="35"/>
      <c r="E45" s="35"/>
      <c r="F45" s="3"/>
    </row>
    <row r="46" spans="1:6" ht="37.5">
      <c r="A46" s="1">
        <v>2.7</v>
      </c>
      <c r="B46" s="99" t="s">
        <v>142</v>
      </c>
      <c r="C46" s="2" t="s">
        <v>17</v>
      </c>
      <c r="D46" s="35">
        <f>D19*0.35</f>
        <v>168</v>
      </c>
      <c r="E46" s="35"/>
      <c r="F46" s="3">
        <f>D46*E46</f>
        <v>0</v>
      </c>
    </row>
    <row r="47" spans="1:6">
      <c r="A47" s="1"/>
      <c r="B47" s="99"/>
      <c r="C47" s="2"/>
      <c r="D47" s="35"/>
      <c r="E47" s="35"/>
      <c r="F47" s="3"/>
    </row>
    <row r="48" spans="1:6" ht="37.5">
      <c r="A48" s="24">
        <v>2.8</v>
      </c>
      <c r="B48" s="99" t="s">
        <v>143</v>
      </c>
      <c r="C48" s="2" t="s">
        <v>17</v>
      </c>
      <c r="D48" s="35">
        <f>+D19*0.25</f>
        <v>120</v>
      </c>
      <c r="E48" s="35"/>
      <c r="F48" s="3">
        <f>+E48*D48</f>
        <v>0</v>
      </c>
    </row>
    <row r="49" spans="1:6">
      <c r="A49" s="1"/>
      <c r="B49" s="99"/>
      <c r="C49" s="2"/>
      <c r="D49" s="33"/>
      <c r="E49" s="33"/>
      <c r="F49" s="2"/>
    </row>
    <row r="50" spans="1:6" ht="37.5">
      <c r="A50" s="24">
        <v>2.9</v>
      </c>
      <c r="B50" s="99" t="s">
        <v>174</v>
      </c>
      <c r="C50" s="2" t="s">
        <v>58</v>
      </c>
      <c r="D50" s="35">
        <f>D19</f>
        <v>480</v>
      </c>
      <c r="E50" s="35"/>
      <c r="F50" s="3">
        <f>+E50*D50</f>
        <v>0</v>
      </c>
    </row>
    <row r="51" spans="1:6">
      <c r="A51" s="81"/>
      <c r="B51" s="99"/>
      <c r="C51" s="2"/>
      <c r="D51" s="35"/>
      <c r="E51" s="35"/>
      <c r="F51" s="3"/>
    </row>
    <row r="52" spans="1:6" ht="37.5">
      <c r="A52" s="26">
        <v>2.1</v>
      </c>
      <c r="B52" s="148" t="s">
        <v>179</v>
      </c>
      <c r="C52" s="2" t="s">
        <v>58</v>
      </c>
      <c r="D52" s="35">
        <f>D19</f>
        <v>480</v>
      </c>
      <c r="E52" s="35"/>
      <c r="F52" s="3">
        <f>D52*E52</f>
        <v>0</v>
      </c>
    </row>
    <row r="53" spans="1:6">
      <c r="A53" s="81"/>
      <c r="B53" s="80"/>
      <c r="C53" s="2"/>
      <c r="D53" s="2"/>
      <c r="E53" s="33"/>
      <c r="F53" s="2"/>
    </row>
    <row r="54" spans="1:6" ht="14">
      <c r="A54" s="25">
        <v>2.11</v>
      </c>
      <c r="B54" s="150" t="s">
        <v>47</v>
      </c>
      <c r="C54" s="2" t="s">
        <v>58</v>
      </c>
      <c r="D54" s="35">
        <f>+D19</f>
        <v>480</v>
      </c>
      <c r="E54" s="35"/>
      <c r="F54" s="3">
        <f>+E54*D54</f>
        <v>0</v>
      </c>
    </row>
    <row r="55" spans="1:6">
      <c r="A55" s="1"/>
      <c r="B55" s="80"/>
      <c r="C55" s="2"/>
      <c r="D55" s="2"/>
      <c r="E55" s="33"/>
      <c r="F55" s="2"/>
    </row>
    <row r="56" spans="1:6">
      <c r="A56" s="25">
        <v>2.12</v>
      </c>
      <c r="B56" s="99" t="s">
        <v>56</v>
      </c>
      <c r="C56" s="2" t="s">
        <v>10</v>
      </c>
      <c r="D56" s="35">
        <v>10</v>
      </c>
      <c r="E56" s="35"/>
      <c r="F56" s="3">
        <f>+E56*D56</f>
        <v>0</v>
      </c>
    </row>
    <row r="57" spans="1:6">
      <c r="A57" s="26"/>
      <c r="B57" s="99"/>
      <c r="C57" s="2"/>
      <c r="D57" s="35"/>
      <c r="E57" s="35"/>
      <c r="F57" s="3"/>
    </row>
    <row r="58" spans="1:6" ht="37.5">
      <c r="A58" s="25">
        <v>2.13</v>
      </c>
      <c r="B58" s="133" t="s">
        <v>163</v>
      </c>
      <c r="C58" s="49" t="s">
        <v>64</v>
      </c>
      <c r="D58" s="35">
        <v>154</v>
      </c>
      <c r="E58" s="35"/>
      <c r="F58" s="35">
        <f>D58*E58</f>
        <v>0</v>
      </c>
    </row>
    <row r="59" spans="1:6">
      <c r="A59" s="96"/>
      <c r="B59" s="147"/>
      <c r="C59" s="79"/>
      <c r="D59" s="66"/>
      <c r="F59" s="66"/>
    </row>
    <row r="60" spans="1:6" ht="50">
      <c r="A60" s="25">
        <v>2.14</v>
      </c>
      <c r="B60" s="99" t="s">
        <v>54</v>
      </c>
      <c r="C60" s="2" t="s">
        <v>17</v>
      </c>
      <c r="D60" s="14">
        <f>D32+D33+D34-D44</f>
        <v>131.72</v>
      </c>
      <c r="E60" s="35"/>
      <c r="F60" s="3">
        <f>+E60*D60</f>
        <v>0</v>
      </c>
    </row>
    <row r="61" spans="1:6">
      <c r="A61" s="25"/>
      <c r="B61" s="99"/>
      <c r="C61" s="2"/>
      <c r="D61" s="35"/>
      <c r="E61" s="35"/>
      <c r="F61" s="3"/>
    </row>
    <row r="62" spans="1:6" ht="86.25" customHeight="1">
      <c r="A62" s="25">
        <v>2.15</v>
      </c>
      <c r="B62" s="125" t="s">
        <v>34</v>
      </c>
      <c r="C62" s="2" t="s">
        <v>7</v>
      </c>
      <c r="D62" s="35">
        <f>3*3</f>
        <v>9</v>
      </c>
      <c r="E62" s="35"/>
      <c r="F62" s="3">
        <f>D62*E62</f>
        <v>0</v>
      </c>
    </row>
    <row r="63" spans="1:6">
      <c r="A63" s="80"/>
      <c r="B63" s="125"/>
      <c r="C63" s="2"/>
      <c r="D63" s="33"/>
      <c r="E63" s="33"/>
      <c r="F63" s="2"/>
    </row>
    <row r="64" spans="1:6" ht="60" customHeight="1">
      <c r="A64" s="25">
        <v>2.16</v>
      </c>
      <c r="B64" s="125" t="s">
        <v>57</v>
      </c>
      <c r="C64" s="2" t="s">
        <v>7</v>
      </c>
      <c r="D64" s="35">
        <f>1*3</f>
        <v>3</v>
      </c>
      <c r="E64" s="35"/>
      <c r="F64" s="3">
        <f>D64*E64</f>
        <v>0</v>
      </c>
    </row>
    <row r="65" spans="1:6">
      <c r="A65" s="25"/>
      <c r="B65" s="125"/>
      <c r="C65" s="2"/>
      <c r="D65" s="35"/>
      <c r="E65" s="35"/>
      <c r="F65" s="3"/>
    </row>
    <row r="66" spans="1:6" ht="25">
      <c r="A66" s="25">
        <v>2.17</v>
      </c>
      <c r="B66" s="125" t="s">
        <v>166</v>
      </c>
      <c r="C66" s="2" t="s">
        <v>9</v>
      </c>
      <c r="D66" s="35">
        <v>4</v>
      </c>
      <c r="E66" s="35"/>
      <c r="F66" s="3">
        <f>D66*E66</f>
        <v>0</v>
      </c>
    </row>
    <row r="67" spans="1:6">
      <c r="A67" s="25"/>
      <c r="B67" s="125"/>
      <c r="C67" s="2"/>
      <c r="D67" s="35"/>
      <c r="E67" s="35"/>
      <c r="F67" s="3"/>
    </row>
    <row r="68" spans="1:6" ht="37.5">
      <c r="A68" s="25">
        <v>2.1800000000000002</v>
      </c>
      <c r="B68" s="99" t="s">
        <v>67</v>
      </c>
      <c r="C68" s="2"/>
      <c r="D68" s="53"/>
      <c r="E68" s="35"/>
      <c r="F68" s="3"/>
    </row>
    <row r="69" spans="1:6">
      <c r="A69" s="25"/>
      <c r="B69" s="99"/>
      <c r="C69" s="2" t="s">
        <v>66</v>
      </c>
      <c r="D69" s="53"/>
      <c r="E69" s="35"/>
      <c r="F69" s="3">
        <f>0.1*SUM(F31:F67)</f>
        <v>0</v>
      </c>
    </row>
    <row r="70" spans="1:6">
      <c r="A70" s="25"/>
      <c r="B70" s="99"/>
      <c r="C70" s="2"/>
      <c r="D70" s="35"/>
      <c r="E70" s="35"/>
      <c r="F70" s="3"/>
    </row>
    <row r="71" spans="1:6" ht="15.5" thickBot="1">
      <c r="A71" s="82">
        <v>2</v>
      </c>
      <c r="B71" s="135" t="s">
        <v>18</v>
      </c>
      <c r="C71" s="27"/>
      <c r="D71" s="28"/>
      <c r="E71" s="28"/>
      <c r="F71" s="28">
        <f>SUM(F31:F70)</f>
        <v>0</v>
      </c>
    </row>
    <row r="72" spans="1:6" s="65" customFormat="1" ht="18" thickTop="1">
      <c r="A72" s="1"/>
      <c r="B72" s="130"/>
      <c r="C72" s="7"/>
      <c r="D72" s="37"/>
      <c r="E72" s="37"/>
      <c r="F72" s="6"/>
    </row>
    <row r="73" spans="1:6" ht="17.5">
      <c r="A73" s="4">
        <v>3</v>
      </c>
      <c r="B73" s="4" t="s">
        <v>28</v>
      </c>
      <c r="C73" s="10"/>
      <c r="D73" s="37"/>
      <c r="E73" s="37"/>
      <c r="F73" s="10"/>
    </row>
    <row r="74" spans="1:6" ht="15">
      <c r="A74" s="4"/>
      <c r="B74" s="128"/>
      <c r="C74" s="2"/>
      <c r="D74" s="35"/>
      <c r="E74" s="35"/>
      <c r="F74" s="3"/>
    </row>
    <row r="75" spans="1:6" ht="86.25" customHeight="1">
      <c r="A75" s="1">
        <v>3.1</v>
      </c>
      <c r="B75" s="103" t="s">
        <v>63</v>
      </c>
      <c r="C75" s="2"/>
      <c r="D75" s="35"/>
      <c r="E75" s="35"/>
      <c r="F75" s="3"/>
    </row>
    <row r="76" spans="1:6">
      <c r="A76" s="1"/>
      <c r="B76" s="103"/>
      <c r="C76" s="2"/>
      <c r="D76" s="35"/>
      <c r="E76" s="35"/>
      <c r="F76" s="3"/>
    </row>
    <row r="77" spans="1:6">
      <c r="A77" s="1"/>
      <c r="B77" s="80" t="s">
        <v>59</v>
      </c>
      <c r="C77" s="2" t="s">
        <v>30</v>
      </c>
      <c r="D77" s="2">
        <v>1</v>
      </c>
      <c r="E77" s="55"/>
      <c r="F77" s="14">
        <f t="shared" ref="F77:F80" si="0">+E77*D77</f>
        <v>0</v>
      </c>
    </row>
    <row r="78" spans="1:6">
      <c r="A78" s="1"/>
      <c r="B78" s="80" t="s">
        <v>60</v>
      </c>
      <c r="C78" s="2" t="s">
        <v>30</v>
      </c>
      <c r="D78" s="2">
        <v>7</v>
      </c>
      <c r="E78" s="55"/>
      <c r="F78" s="14">
        <f t="shared" si="0"/>
        <v>0</v>
      </c>
    </row>
    <row r="79" spans="1:6">
      <c r="A79" s="1"/>
      <c r="B79" s="80" t="s">
        <v>61</v>
      </c>
      <c r="C79" s="2" t="s">
        <v>30</v>
      </c>
      <c r="D79" s="2">
        <v>0</v>
      </c>
      <c r="E79" s="55"/>
      <c r="F79" s="14">
        <f t="shared" si="0"/>
        <v>0</v>
      </c>
    </row>
    <row r="80" spans="1:6">
      <c r="A80" s="1"/>
      <c r="B80" s="80" t="s">
        <v>62</v>
      </c>
      <c r="C80" s="2" t="s">
        <v>30</v>
      </c>
      <c r="D80" s="2">
        <v>0</v>
      </c>
      <c r="E80" s="55"/>
      <c r="F80" s="14">
        <f t="shared" si="0"/>
        <v>0</v>
      </c>
    </row>
    <row r="81" spans="1:6">
      <c r="A81" s="1"/>
      <c r="B81" s="80"/>
      <c r="C81" s="2"/>
      <c r="D81" s="2"/>
      <c r="E81" s="55"/>
      <c r="F81" s="14"/>
    </row>
    <row r="82" spans="1:6">
      <c r="A82" s="1"/>
      <c r="B82" s="103"/>
      <c r="C82" s="2"/>
      <c r="D82" s="35"/>
      <c r="E82" s="35"/>
      <c r="F82" s="3"/>
    </row>
    <row r="83" spans="1:6" ht="31.5" customHeight="1">
      <c r="A83" s="1">
        <v>3.2</v>
      </c>
      <c r="B83" s="103" t="s">
        <v>125</v>
      </c>
      <c r="C83" s="2"/>
      <c r="D83" s="33"/>
      <c r="E83" s="33"/>
      <c r="F83" s="2"/>
    </row>
    <row r="84" spans="1:6">
      <c r="A84" s="1"/>
      <c r="B84" s="104" t="s">
        <v>44</v>
      </c>
      <c r="C84" s="2" t="s">
        <v>7</v>
      </c>
      <c r="D84" s="35">
        <f>D9</f>
        <v>163</v>
      </c>
      <c r="E84" s="35"/>
      <c r="F84" s="3">
        <f>+D84*E84</f>
        <v>0</v>
      </c>
    </row>
    <row r="85" spans="1:6">
      <c r="A85" s="1"/>
      <c r="B85" s="104"/>
      <c r="C85" s="2"/>
      <c r="D85" s="35"/>
      <c r="E85" s="35"/>
      <c r="F85" s="3"/>
    </row>
    <row r="86" spans="1:6">
      <c r="A86" s="1"/>
      <c r="B86" s="104"/>
      <c r="C86" s="2"/>
      <c r="D86" s="35"/>
      <c r="E86" s="35"/>
      <c r="F86" s="3"/>
    </row>
    <row r="87" spans="1:6" ht="69.75" customHeight="1">
      <c r="A87" s="1">
        <v>3.3</v>
      </c>
      <c r="B87" s="119" t="s">
        <v>123</v>
      </c>
      <c r="C87" s="2" t="s">
        <v>30</v>
      </c>
      <c r="D87" s="35">
        <f>SUM(D77:D80)</f>
        <v>8</v>
      </c>
      <c r="E87" s="35"/>
      <c r="F87" s="3">
        <f>E87*D87</f>
        <v>0</v>
      </c>
    </row>
    <row r="88" spans="1:6">
      <c r="A88" s="1"/>
      <c r="B88" s="103"/>
      <c r="C88" s="2"/>
      <c r="D88" s="35"/>
      <c r="E88" s="35"/>
      <c r="F88" s="3"/>
    </row>
    <row r="89" spans="1:6" ht="87.5">
      <c r="A89" s="1">
        <v>3.4</v>
      </c>
      <c r="B89" s="15" t="s">
        <v>65</v>
      </c>
      <c r="C89" s="2" t="s">
        <v>30</v>
      </c>
      <c r="D89" s="35">
        <v>4</v>
      </c>
      <c r="E89" s="35"/>
      <c r="F89" s="3">
        <f>E89*D89</f>
        <v>0</v>
      </c>
    </row>
    <row r="90" spans="1:6">
      <c r="A90" s="1"/>
      <c r="B90" s="103"/>
      <c r="C90" s="2"/>
      <c r="D90" s="35"/>
      <c r="E90" s="35"/>
      <c r="F90" s="3"/>
    </row>
    <row r="91" spans="1:6" ht="37.5">
      <c r="A91" s="56">
        <v>3.5</v>
      </c>
      <c r="B91" s="136" t="s">
        <v>117</v>
      </c>
      <c r="C91" s="2" t="s">
        <v>17</v>
      </c>
      <c r="D91" s="57">
        <v>5</v>
      </c>
      <c r="E91" s="57"/>
      <c r="F91" s="58">
        <f>D91*E91</f>
        <v>0</v>
      </c>
    </row>
    <row r="92" spans="1:6">
      <c r="A92" s="56"/>
      <c r="B92" s="136"/>
      <c r="C92" s="2"/>
      <c r="D92" s="57"/>
      <c r="E92" s="57"/>
      <c r="F92" s="58"/>
    </row>
    <row r="93" spans="1:6" ht="13">
      <c r="A93" s="1"/>
      <c r="B93" s="137"/>
      <c r="C93" s="2"/>
      <c r="D93" s="35"/>
      <c r="E93" s="33"/>
      <c r="F93" s="2"/>
    </row>
    <row r="94" spans="1:6" ht="15.5" thickBot="1">
      <c r="A94" s="50">
        <v>3</v>
      </c>
      <c r="B94" s="132" t="s">
        <v>29</v>
      </c>
      <c r="C94" s="29"/>
      <c r="D94" s="39"/>
      <c r="E94" s="39"/>
      <c r="F94" s="11">
        <f>SUM(F75:F92)</f>
        <v>0</v>
      </c>
    </row>
    <row r="95" spans="1:6" ht="18" thickTop="1">
      <c r="A95" s="80"/>
      <c r="B95" s="103"/>
      <c r="C95" s="7"/>
      <c r="D95" s="37"/>
      <c r="E95" s="37"/>
      <c r="F95" s="6"/>
    </row>
    <row r="96" spans="1:6" ht="15">
      <c r="A96" s="4">
        <v>4</v>
      </c>
      <c r="B96" s="4" t="s">
        <v>19</v>
      </c>
      <c r="C96" s="2"/>
      <c r="D96" s="35"/>
      <c r="E96" s="35"/>
      <c r="F96" s="3"/>
    </row>
    <row r="97" spans="1:6" ht="15">
      <c r="A97" s="12"/>
      <c r="B97" s="128"/>
      <c r="C97" s="2"/>
      <c r="D97" s="35"/>
      <c r="E97" s="35"/>
      <c r="F97" s="2"/>
    </row>
    <row r="98" spans="1:6">
      <c r="A98" s="1">
        <v>4.0999999999999996</v>
      </c>
      <c r="B98" s="103" t="s">
        <v>20</v>
      </c>
      <c r="C98" s="2" t="s">
        <v>7</v>
      </c>
      <c r="D98" s="35">
        <f>+D9</f>
        <v>163</v>
      </c>
      <c r="E98" s="35"/>
      <c r="F98" s="3">
        <f>+D98*E98</f>
        <v>0</v>
      </c>
    </row>
    <row r="99" spans="1:6">
      <c r="A99" s="1"/>
      <c r="B99" s="99"/>
      <c r="C99" s="2"/>
      <c r="D99" s="35"/>
      <c r="E99" s="35"/>
      <c r="F99" s="3"/>
    </row>
    <row r="100" spans="1:6">
      <c r="A100" s="1">
        <v>4.2</v>
      </c>
      <c r="B100" s="103" t="s">
        <v>21</v>
      </c>
      <c r="C100" s="2" t="s">
        <v>7</v>
      </c>
      <c r="D100" s="35">
        <f>+D9</f>
        <v>163</v>
      </c>
      <c r="E100" s="35"/>
      <c r="F100" s="3">
        <f>+D100*E100</f>
        <v>0</v>
      </c>
    </row>
    <row r="101" spans="1:6">
      <c r="A101" s="1"/>
      <c r="B101" s="103"/>
      <c r="C101" s="2"/>
      <c r="D101" s="35"/>
      <c r="E101" s="33"/>
      <c r="F101" s="3"/>
    </row>
    <row r="102" spans="1:6">
      <c r="A102" s="1">
        <v>4.3</v>
      </c>
      <c r="B102" s="103" t="s">
        <v>22</v>
      </c>
      <c r="C102" s="2" t="s">
        <v>30</v>
      </c>
      <c r="D102" s="35">
        <f>D87</f>
        <v>8</v>
      </c>
      <c r="E102" s="35"/>
      <c r="F102" s="3">
        <f>E102*D102</f>
        <v>0</v>
      </c>
    </row>
    <row r="103" spans="1:6">
      <c r="A103" s="1"/>
      <c r="B103" s="103"/>
      <c r="C103" s="2"/>
      <c r="D103" s="35"/>
      <c r="E103" s="33"/>
      <c r="F103" s="3"/>
    </row>
    <row r="104" spans="1:6" ht="76.5" customHeight="1">
      <c r="A104" s="1">
        <v>4.4000000000000004</v>
      </c>
      <c r="B104" s="103" t="s">
        <v>31</v>
      </c>
      <c r="C104" s="2" t="s">
        <v>7</v>
      </c>
      <c r="D104" s="35">
        <f>+D9</f>
        <v>163</v>
      </c>
      <c r="E104" s="35"/>
      <c r="F104" s="3">
        <f>E104*D104</f>
        <v>0</v>
      </c>
    </row>
    <row r="105" spans="1:6">
      <c r="A105" s="1"/>
      <c r="B105" s="103"/>
      <c r="C105" s="2"/>
      <c r="D105" s="35"/>
      <c r="E105" s="33"/>
      <c r="F105" s="3"/>
    </row>
    <row r="106" spans="1:6" ht="45" customHeight="1">
      <c r="A106" s="1">
        <v>4.5</v>
      </c>
      <c r="B106" s="103" t="s">
        <v>32</v>
      </c>
      <c r="C106" s="2" t="s">
        <v>7</v>
      </c>
      <c r="D106" s="35">
        <f>+D9</f>
        <v>163</v>
      </c>
      <c r="E106" s="35"/>
      <c r="F106" s="3">
        <f>E106*D106</f>
        <v>0</v>
      </c>
    </row>
    <row r="107" spans="1:6">
      <c r="A107" s="1"/>
      <c r="B107" s="138"/>
      <c r="C107" s="2"/>
      <c r="D107" s="35"/>
      <c r="E107" s="35"/>
      <c r="F107" s="3"/>
    </row>
    <row r="108" spans="1:6" ht="45" customHeight="1">
      <c r="A108" s="1">
        <v>4.5999999999999996</v>
      </c>
      <c r="B108" s="103" t="s">
        <v>23</v>
      </c>
      <c r="C108" s="2" t="s">
        <v>7</v>
      </c>
      <c r="D108" s="35">
        <f>+D9</f>
        <v>163</v>
      </c>
      <c r="E108" s="35"/>
      <c r="F108" s="3">
        <f>E108*D108</f>
        <v>0</v>
      </c>
    </row>
    <row r="109" spans="1:6">
      <c r="A109" s="1"/>
      <c r="B109" s="99"/>
      <c r="C109" s="2"/>
      <c r="D109" s="35"/>
      <c r="E109" s="35"/>
      <c r="F109" s="3"/>
    </row>
    <row r="110" spans="1:6">
      <c r="A110" s="1">
        <v>4.7</v>
      </c>
      <c r="B110" s="103" t="s">
        <v>24</v>
      </c>
      <c r="C110" s="2" t="s">
        <v>7</v>
      </c>
      <c r="D110" s="35">
        <f>+D104</f>
        <v>163</v>
      </c>
      <c r="E110" s="35"/>
      <c r="F110" s="3">
        <f>E110*D110</f>
        <v>0</v>
      </c>
    </row>
    <row r="111" spans="1:6">
      <c r="A111" s="1"/>
      <c r="B111" s="103"/>
      <c r="C111" s="2"/>
      <c r="D111" s="35"/>
      <c r="E111" s="35"/>
      <c r="F111" s="3"/>
    </row>
    <row r="112" spans="1:6" ht="37.5">
      <c r="A112" s="1">
        <v>4.8</v>
      </c>
      <c r="B112" s="103" t="s">
        <v>128</v>
      </c>
      <c r="C112" s="2" t="s">
        <v>66</v>
      </c>
      <c r="D112" s="35"/>
      <c r="E112" s="33"/>
      <c r="F112" s="3">
        <f>(F71+F94)*0.015</f>
        <v>0</v>
      </c>
    </row>
    <row r="113" spans="1:6">
      <c r="A113" s="1"/>
      <c r="B113" s="103"/>
      <c r="C113" s="2"/>
      <c r="D113" s="35"/>
      <c r="E113" s="33"/>
      <c r="F113" s="3"/>
    </row>
    <row r="114" spans="1:6" ht="37.5">
      <c r="A114" s="1">
        <v>4.9000000000000004</v>
      </c>
      <c r="B114" s="103" t="s">
        <v>180</v>
      </c>
      <c r="C114" s="2" t="s">
        <v>66</v>
      </c>
      <c r="D114" s="35"/>
      <c r="E114" s="33"/>
      <c r="F114" s="3">
        <f>(F71+F94)*0.005</f>
        <v>0</v>
      </c>
    </row>
    <row r="115" spans="1:6">
      <c r="A115" s="1"/>
      <c r="B115" s="103"/>
      <c r="C115" s="2"/>
      <c r="D115" s="35"/>
      <c r="E115" s="33"/>
      <c r="F115" s="3"/>
    </row>
    <row r="116" spans="1:6" ht="33" customHeight="1">
      <c r="A116" s="26">
        <v>4.0999999999999996</v>
      </c>
      <c r="B116" s="103" t="s">
        <v>35</v>
      </c>
      <c r="C116" s="2" t="s">
        <v>36</v>
      </c>
      <c r="D116" s="35">
        <v>5</v>
      </c>
      <c r="E116" s="55"/>
      <c r="F116" s="3">
        <f>E116*D116</f>
        <v>0</v>
      </c>
    </row>
    <row r="117" spans="1:6">
      <c r="A117" s="1"/>
      <c r="B117" s="103"/>
      <c r="C117" s="2"/>
      <c r="D117" s="35"/>
      <c r="E117" s="55"/>
      <c r="F117" s="3"/>
    </row>
    <row r="118" spans="1:6" s="64" customFormat="1" ht="45" customHeight="1">
      <c r="A118" s="26">
        <v>4.1100000000000003</v>
      </c>
      <c r="B118" s="103" t="s">
        <v>37</v>
      </c>
      <c r="C118" s="2" t="s">
        <v>36</v>
      </c>
      <c r="D118" s="35">
        <v>5</v>
      </c>
      <c r="E118" s="55"/>
      <c r="F118" s="3">
        <f>E118*D118</f>
        <v>0</v>
      </c>
    </row>
    <row r="119" spans="1:6" s="64" customFormat="1" ht="15">
      <c r="A119" s="1"/>
      <c r="B119" s="138"/>
      <c r="C119" s="2"/>
      <c r="D119" s="33"/>
      <c r="E119" s="33"/>
      <c r="F119" s="2"/>
    </row>
    <row r="120" spans="1:6" s="64" customFormat="1" ht="15.5" thickBot="1">
      <c r="A120" s="83">
        <v>4</v>
      </c>
      <c r="B120" s="139" t="s">
        <v>25</v>
      </c>
      <c r="C120" s="30"/>
      <c r="D120" s="28"/>
      <c r="E120" s="28"/>
      <c r="F120" s="28">
        <f>SUM(F97:F119)</f>
        <v>0</v>
      </c>
    </row>
    <row r="121" spans="1:6" s="64" customFormat="1" ht="15.5" thickTop="1">
      <c r="A121" s="21"/>
      <c r="B121" s="140"/>
      <c r="C121" s="22"/>
      <c r="D121" s="23"/>
      <c r="E121" s="23"/>
      <c r="F121" s="23"/>
    </row>
    <row r="122" spans="1:6" s="64" customFormat="1" ht="15">
      <c r="A122" s="21"/>
      <c r="B122" s="140"/>
      <c r="C122" s="22"/>
      <c r="D122" s="23"/>
      <c r="E122" s="23"/>
      <c r="F122" s="23"/>
    </row>
    <row r="123" spans="1:6" s="64" customFormat="1" ht="15">
      <c r="A123" s="1"/>
      <c r="B123" s="142"/>
      <c r="C123" s="2"/>
      <c r="D123" s="35"/>
      <c r="E123" s="35"/>
      <c r="F123" s="3"/>
    </row>
    <row r="124" spans="1:6" s="64" customFormat="1" ht="16">
      <c r="A124" s="1"/>
      <c r="B124" s="126" t="s">
        <v>26</v>
      </c>
      <c r="C124" s="2"/>
      <c r="D124" s="35"/>
      <c r="E124" s="35"/>
      <c r="F124" s="3"/>
    </row>
    <row r="125" spans="1:6" s="64" customFormat="1" ht="16">
      <c r="A125" s="1"/>
      <c r="B125" s="126"/>
      <c r="C125" s="2"/>
      <c r="D125" s="35"/>
      <c r="E125" s="35"/>
      <c r="F125" s="3"/>
    </row>
    <row r="126" spans="1:6" s="64" customFormat="1" ht="16">
      <c r="A126" s="1"/>
      <c r="B126" s="126" t="str">
        <f>+B5</f>
        <v>kanal P1.2.3</v>
      </c>
      <c r="C126" s="20"/>
      <c r="D126" s="41"/>
      <c r="E126" s="78"/>
      <c r="F126" s="3"/>
    </row>
    <row r="127" spans="1:6" ht="22">
      <c r="A127" s="84"/>
      <c r="B127" s="143"/>
      <c r="C127" s="5"/>
      <c r="D127" s="34"/>
      <c r="E127" s="77"/>
      <c r="F127" s="5"/>
    </row>
    <row r="128" spans="1:6" ht="14">
      <c r="A128" s="85">
        <f>A7</f>
        <v>1</v>
      </c>
      <c r="B128" s="144" t="str">
        <f>B7</f>
        <v>PREDDELA</v>
      </c>
      <c r="C128" s="16"/>
      <c r="D128" s="40"/>
      <c r="E128" s="17"/>
      <c r="F128" s="17">
        <f>F27</f>
        <v>0</v>
      </c>
    </row>
    <row r="129" spans="1:6" ht="14">
      <c r="A129" s="85"/>
      <c r="B129" s="144"/>
      <c r="C129" s="16"/>
      <c r="D129" s="40"/>
      <c r="E129" s="17"/>
      <c r="F129" s="17"/>
    </row>
    <row r="130" spans="1:6" ht="14">
      <c r="A130" s="85">
        <f>A29</f>
        <v>2</v>
      </c>
      <c r="B130" s="144" t="str">
        <f>B29</f>
        <v>ZEMELJSKA DELA</v>
      </c>
      <c r="C130" s="16"/>
      <c r="D130" s="40"/>
      <c r="E130" s="17"/>
      <c r="F130" s="17">
        <f>F71</f>
        <v>0</v>
      </c>
    </row>
    <row r="131" spans="1:6" ht="14">
      <c r="A131" s="85"/>
      <c r="B131" s="144"/>
      <c r="C131" s="16"/>
      <c r="D131" s="40"/>
      <c r="E131" s="17"/>
      <c r="F131" s="17"/>
    </row>
    <row r="132" spans="1:6" ht="14">
      <c r="A132" s="85">
        <f>A73</f>
        <v>3</v>
      </c>
      <c r="B132" s="144" t="str">
        <f>B73</f>
        <v>GRADBENA - MONTAŽNA DELA</v>
      </c>
      <c r="C132" s="16"/>
      <c r="D132" s="40"/>
      <c r="E132" s="17"/>
      <c r="F132" s="17">
        <f>F94</f>
        <v>0</v>
      </c>
    </row>
    <row r="133" spans="1:6" ht="14">
      <c r="A133" s="85"/>
      <c r="B133" s="144"/>
      <c r="C133" s="16"/>
      <c r="D133" s="40"/>
      <c r="E133" s="17"/>
      <c r="F133" s="17"/>
    </row>
    <row r="134" spans="1:6" ht="14">
      <c r="A134" s="85">
        <f>A96</f>
        <v>4</v>
      </c>
      <c r="B134" s="144" t="str">
        <f>B96</f>
        <v>ZAKLJUČNA DELA</v>
      </c>
      <c r="C134" s="16"/>
      <c r="D134" s="40"/>
      <c r="E134" s="17"/>
      <c r="F134" s="17">
        <f>F120</f>
        <v>0</v>
      </c>
    </row>
    <row r="135" spans="1:6" ht="14">
      <c r="A135" s="85"/>
      <c r="B135" s="144"/>
      <c r="C135" s="16"/>
      <c r="D135" s="40"/>
      <c r="E135" s="17"/>
      <c r="F135" s="17"/>
    </row>
    <row r="136" spans="1:6" ht="14">
      <c r="A136" s="85">
        <v>5</v>
      </c>
      <c r="B136" s="144" t="s">
        <v>39</v>
      </c>
      <c r="C136" s="16"/>
      <c r="D136" s="40"/>
      <c r="E136" s="17"/>
      <c r="F136" s="17">
        <f>SUM(F128:F134)*0.1</f>
        <v>0</v>
      </c>
    </row>
    <row r="137" spans="1:6" ht="14">
      <c r="A137" s="86"/>
      <c r="B137" s="144"/>
      <c r="C137" s="16"/>
      <c r="D137" s="40"/>
      <c r="E137" s="17"/>
      <c r="F137" s="17"/>
    </row>
    <row r="138" spans="1:6" ht="15.5" thickBot="1">
      <c r="A138" s="87"/>
      <c r="B138" s="132" t="s">
        <v>27</v>
      </c>
      <c r="C138" s="18"/>
      <c r="D138" s="42"/>
      <c r="E138" s="28"/>
      <c r="F138" s="19">
        <f>SUM(F128:F136)</f>
        <v>0</v>
      </c>
    </row>
    <row r="139" spans="1:6" ht="25.5" thickTop="1">
      <c r="A139" s="12"/>
      <c r="B139" s="103" t="s">
        <v>38</v>
      </c>
      <c r="C139" s="31"/>
      <c r="D139" s="23"/>
      <c r="E139" s="54"/>
      <c r="F139" s="32"/>
    </row>
    <row r="140" spans="1:6">
      <c r="A140" s="80"/>
      <c r="B140" s="80"/>
      <c r="C140" s="2"/>
      <c r="D140" s="2"/>
      <c r="E140" s="33"/>
      <c r="F140" s="2"/>
    </row>
    <row r="141" spans="1:6">
      <c r="A141" s="45"/>
      <c r="B141" s="145"/>
      <c r="C141" s="46"/>
      <c r="D141" s="166" t="s">
        <v>41</v>
      </c>
      <c r="E141" s="167"/>
      <c r="F141" s="47" t="s">
        <v>42</v>
      </c>
    </row>
    <row r="142" spans="1:6" ht="15.5" thickBot="1">
      <c r="A142" s="87"/>
      <c r="B142" s="132" t="s">
        <v>40</v>
      </c>
      <c r="C142" s="18"/>
      <c r="D142" s="168">
        <f>+F138</f>
        <v>0</v>
      </c>
      <c r="E142" s="169"/>
      <c r="F142" s="48">
        <f>+D142*0.22</f>
        <v>0</v>
      </c>
    </row>
  </sheetData>
  <mergeCells count="2">
    <mergeCell ref="D141:E141"/>
    <mergeCell ref="D142:E142"/>
  </mergeCells>
  <pageMargins left="1.1811023622047245" right="0.31496062992125984" top="0.74803149606299213" bottom="0.55118110236220474" header="0.31496062992125984" footer="0.31496062992125984"/>
  <pageSetup paperSize="9" scale="82" fitToHeight="0" orientation="portrait" blackAndWhite="1" r:id="rId1"/>
  <headerFooter>
    <oddFooter>&amp;L&amp;A&amp;C&amp;P/&amp;N</oddFooter>
  </headerFooter>
  <rowBreaks count="4" manualBreakCount="4">
    <brk id="28" max="16383" man="1"/>
    <brk id="71" max="16383" man="1"/>
    <brk id="94" max="16383" man="1"/>
    <brk id="120"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3">
    <tabColor rgb="FF00B050"/>
  </sheetPr>
  <dimension ref="A2:I68"/>
  <sheetViews>
    <sheetView view="pageBreakPreview" zoomScaleNormal="100" zoomScaleSheetLayoutView="100" workbookViewId="0"/>
  </sheetViews>
  <sheetFormatPr defaultColWidth="9.1796875" defaultRowHeight="12.5"/>
  <cols>
    <col min="1" max="1" width="6.54296875" style="69" customWidth="1"/>
    <col min="2" max="2" width="54.7265625" style="89" customWidth="1"/>
    <col min="3" max="3" width="8" style="79" customWidth="1"/>
    <col min="4" max="4" width="9.54296875" style="60" customWidth="1"/>
    <col min="5" max="5" width="10.1796875" style="66" customWidth="1"/>
    <col min="6" max="6" width="17.453125" style="62" customWidth="1"/>
    <col min="7" max="8" width="9.1796875" style="60"/>
    <col min="9" max="9" width="9.54296875" style="63" bestFit="1" customWidth="1"/>
    <col min="10" max="10" width="25.26953125" style="60" bestFit="1" customWidth="1"/>
    <col min="11" max="16384" width="9.1796875" style="60"/>
  </cols>
  <sheetData>
    <row r="2" spans="1:6" ht="15">
      <c r="A2" s="1"/>
      <c r="B2" s="112" t="s">
        <v>0</v>
      </c>
      <c r="C2" s="49"/>
      <c r="D2" s="2"/>
      <c r="E2" s="35"/>
      <c r="F2" s="3"/>
    </row>
    <row r="3" spans="1:6" ht="15">
      <c r="A3" s="13"/>
      <c r="B3" s="4"/>
      <c r="C3" s="49"/>
      <c r="D3" s="2"/>
      <c r="E3" s="35"/>
      <c r="F3" s="3"/>
    </row>
    <row r="4" spans="1:6" ht="18.5">
      <c r="A4" s="113"/>
      <c r="B4" s="114"/>
      <c r="C4" s="115" t="s">
        <v>1</v>
      </c>
      <c r="D4" s="115" t="s">
        <v>2</v>
      </c>
      <c r="E4" s="116" t="s">
        <v>3</v>
      </c>
      <c r="F4" s="116" t="s">
        <v>4</v>
      </c>
    </row>
    <row r="5" spans="1:6">
      <c r="A5" s="117"/>
      <c r="B5" s="15"/>
      <c r="C5" s="33"/>
      <c r="D5" s="35"/>
      <c r="E5" s="35"/>
      <c r="F5" s="35"/>
    </row>
    <row r="6" spans="1:6" ht="15">
      <c r="A6" s="13" t="s">
        <v>72</v>
      </c>
      <c r="B6" s="4" t="s">
        <v>98</v>
      </c>
      <c r="C6" s="49"/>
      <c r="D6" s="2"/>
      <c r="E6" s="35"/>
      <c r="F6" s="3"/>
    </row>
    <row r="7" spans="1:6">
      <c r="A7" s="117"/>
      <c r="B7" s="15"/>
      <c r="C7" s="33"/>
      <c r="D7" s="35"/>
      <c r="E7" s="35"/>
      <c r="F7" s="35"/>
    </row>
    <row r="8" spans="1:6" ht="25">
      <c r="A8" s="26">
        <v>1</v>
      </c>
      <c r="B8" s="15" t="s">
        <v>182</v>
      </c>
      <c r="C8" s="49" t="s">
        <v>9</v>
      </c>
      <c r="D8" s="35">
        <v>1</v>
      </c>
      <c r="E8" s="35"/>
      <c r="F8" s="3">
        <f xml:space="preserve"> D8*E8</f>
        <v>0</v>
      </c>
    </row>
    <row r="9" spans="1:6">
      <c r="A9" s="26"/>
      <c r="B9" s="15"/>
      <c r="C9" s="49"/>
      <c r="D9" s="35"/>
      <c r="E9" s="35"/>
      <c r="F9" s="3"/>
    </row>
    <row r="10" spans="1:6" ht="124.5" customHeight="1">
      <c r="A10" s="26">
        <v>2</v>
      </c>
      <c r="B10" s="103" t="s">
        <v>115</v>
      </c>
      <c r="C10" s="49" t="s">
        <v>30</v>
      </c>
      <c r="D10" s="35">
        <v>1</v>
      </c>
      <c r="E10" s="35"/>
      <c r="F10" s="3">
        <f>+E10*D10</f>
        <v>0</v>
      </c>
    </row>
    <row r="11" spans="1:6">
      <c r="A11" s="26"/>
      <c r="B11" s="15"/>
      <c r="C11" s="49"/>
      <c r="D11" s="35"/>
      <c r="E11" s="35"/>
      <c r="F11" s="3"/>
    </row>
    <row r="12" spans="1:6" ht="37.5">
      <c r="A12" s="26">
        <v>3</v>
      </c>
      <c r="B12" s="103" t="s">
        <v>186</v>
      </c>
      <c r="C12" s="49" t="s">
        <v>17</v>
      </c>
      <c r="D12" s="3">
        <f>4.5*4*4</f>
        <v>72</v>
      </c>
      <c r="E12" s="3"/>
      <c r="F12" s="3">
        <f>E12*D12</f>
        <v>0</v>
      </c>
    </row>
    <row r="13" spans="1:6">
      <c r="A13" s="26"/>
      <c r="B13" s="103"/>
      <c r="C13" s="2"/>
      <c r="D13" s="2"/>
      <c r="E13" s="2"/>
      <c r="F13" s="2"/>
    </row>
    <row r="14" spans="1:6" ht="37.5">
      <c r="A14" s="26">
        <v>4</v>
      </c>
      <c r="B14" s="103" t="s">
        <v>187</v>
      </c>
      <c r="C14" s="49" t="s">
        <v>9</v>
      </c>
      <c r="D14" s="3">
        <v>1</v>
      </c>
      <c r="E14" s="3"/>
      <c r="F14" s="3">
        <f>ROUND(D14*E14,2)</f>
        <v>0</v>
      </c>
    </row>
    <row r="15" spans="1:6">
      <c r="A15" s="26"/>
      <c r="B15" s="103"/>
      <c r="C15" s="49"/>
      <c r="D15" s="3"/>
      <c r="E15" s="3"/>
      <c r="F15" s="3"/>
    </row>
    <row r="16" spans="1:6" ht="37.5">
      <c r="A16" s="26">
        <v>5</v>
      </c>
      <c r="B16" s="103" t="s">
        <v>183</v>
      </c>
      <c r="C16" s="49" t="s">
        <v>84</v>
      </c>
      <c r="D16" s="3">
        <f>5*4*4</f>
        <v>80</v>
      </c>
      <c r="E16" s="3"/>
      <c r="F16" s="3">
        <f>D16*E16</f>
        <v>0</v>
      </c>
    </row>
    <row r="18" spans="1:6" ht="47.25" customHeight="1">
      <c r="A18" s="26">
        <v>6</v>
      </c>
      <c r="B18" s="103" t="s">
        <v>184</v>
      </c>
      <c r="C18" s="49" t="s">
        <v>58</v>
      </c>
      <c r="D18" s="3">
        <f>4*4</f>
        <v>16</v>
      </c>
      <c r="E18" s="3"/>
      <c r="F18" s="3">
        <f>E18*D18</f>
        <v>0</v>
      </c>
    </row>
    <row r="19" spans="1:6" ht="13.75" customHeight="1">
      <c r="A19" s="26"/>
      <c r="B19" s="103"/>
      <c r="C19" s="49"/>
      <c r="D19" s="35"/>
      <c r="E19" s="35"/>
      <c r="F19" s="3"/>
    </row>
    <row r="20" spans="1:6" ht="25">
      <c r="A20" s="26">
        <v>7</v>
      </c>
      <c r="B20" s="101" t="s">
        <v>188</v>
      </c>
      <c r="C20" s="49" t="s">
        <v>58</v>
      </c>
      <c r="D20" s="3">
        <f>+(2+2)*2*0.3</f>
        <v>2.4</v>
      </c>
      <c r="E20" s="3"/>
      <c r="F20" s="3">
        <f>+E20*D20</f>
        <v>0</v>
      </c>
    </row>
    <row r="21" spans="1:6">
      <c r="A21" s="26"/>
      <c r="B21" s="15"/>
      <c r="C21" s="49"/>
      <c r="D21" s="35"/>
      <c r="E21" s="35"/>
      <c r="F21" s="3"/>
    </row>
    <row r="22" spans="1:6" ht="25">
      <c r="A22" s="26">
        <v>8</v>
      </c>
      <c r="B22" s="15" t="s">
        <v>113</v>
      </c>
      <c r="C22" s="49" t="s">
        <v>84</v>
      </c>
      <c r="D22" s="35">
        <f>2*2*0.2</f>
        <v>0.8</v>
      </c>
      <c r="E22" s="35"/>
      <c r="F22" s="3">
        <f>D22*E22</f>
        <v>0</v>
      </c>
    </row>
    <row r="23" spans="1:6">
      <c r="A23" s="26"/>
      <c r="B23" s="15"/>
      <c r="C23" s="49"/>
      <c r="D23" s="35"/>
      <c r="E23" s="35"/>
      <c r="F23" s="3"/>
    </row>
    <row r="24" spans="1:6" ht="25">
      <c r="A24" s="26">
        <v>9</v>
      </c>
      <c r="B24" s="103" t="s">
        <v>99</v>
      </c>
      <c r="C24" s="49" t="s">
        <v>17</v>
      </c>
      <c r="D24" s="3">
        <f>+D12-(2*2*0.3)-(3.14*1*1*3.85)</f>
        <v>58.710999999999999</v>
      </c>
      <c r="E24" s="3"/>
      <c r="F24" s="3">
        <f>E24*D24</f>
        <v>0</v>
      </c>
    </row>
    <row r="25" spans="1:6">
      <c r="A25" s="26"/>
      <c r="B25" s="119"/>
      <c r="C25" s="2"/>
      <c r="D25" s="2"/>
      <c r="E25" s="2"/>
      <c r="F25" s="2"/>
    </row>
    <row r="26" spans="1:6" ht="37.5">
      <c r="A26" s="26">
        <v>10</v>
      </c>
      <c r="B26" s="101" t="s">
        <v>189</v>
      </c>
      <c r="C26" s="49" t="s">
        <v>17</v>
      </c>
      <c r="D26" s="3">
        <f>D12-D24</f>
        <v>13.289000000000001</v>
      </c>
      <c r="E26" s="3"/>
      <c r="F26" s="3">
        <f>+E26*D26</f>
        <v>0</v>
      </c>
    </row>
    <row r="27" spans="1:6">
      <c r="A27" s="26"/>
      <c r="B27" s="15"/>
      <c r="C27" s="49"/>
      <c r="D27" s="35"/>
      <c r="E27" s="35"/>
      <c r="F27" s="3"/>
    </row>
    <row r="28" spans="1:6" ht="37.5">
      <c r="A28" s="26">
        <v>11</v>
      </c>
      <c r="B28" s="99" t="s">
        <v>190</v>
      </c>
      <c r="C28" s="2" t="s">
        <v>10</v>
      </c>
      <c r="D28" s="3">
        <v>50</v>
      </c>
      <c r="E28" s="3"/>
      <c r="F28" s="3">
        <f>+E28*D28</f>
        <v>0</v>
      </c>
    </row>
    <row r="29" spans="1:6">
      <c r="A29" s="26"/>
      <c r="B29" s="15"/>
      <c r="C29" s="49"/>
      <c r="D29" s="35"/>
      <c r="E29" s="35"/>
      <c r="F29" s="3"/>
    </row>
    <row r="30" spans="1:6" ht="37.5">
      <c r="A30" s="26">
        <v>12</v>
      </c>
      <c r="B30" s="15" t="s">
        <v>191</v>
      </c>
      <c r="C30" s="49" t="s">
        <v>9</v>
      </c>
      <c r="D30" s="35">
        <v>1</v>
      </c>
      <c r="E30" s="35"/>
      <c r="F30" s="3">
        <f xml:space="preserve"> D30*E30</f>
        <v>0</v>
      </c>
    </row>
    <row r="31" spans="1:6">
      <c r="A31" s="26"/>
      <c r="B31" s="15"/>
      <c r="C31" s="2"/>
      <c r="D31" s="3"/>
      <c r="E31" s="35"/>
      <c r="F31" s="118"/>
    </row>
    <row r="32" spans="1:6" ht="50">
      <c r="A32" s="26">
        <v>13</v>
      </c>
      <c r="B32" s="15" t="s">
        <v>192</v>
      </c>
      <c r="C32" s="2"/>
      <c r="D32" s="2"/>
      <c r="E32" s="33"/>
      <c r="F32" s="2"/>
    </row>
    <row r="34" spans="1:6">
      <c r="A34" s="26"/>
      <c r="B34" s="15" t="s">
        <v>108</v>
      </c>
      <c r="C34" s="49" t="s">
        <v>9</v>
      </c>
      <c r="D34" s="35">
        <v>1</v>
      </c>
      <c r="E34" s="35"/>
      <c r="F34" s="3">
        <f xml:space="preserve"> D34*E34</f>
        <v>0</v>
      </c>
    </row>
    <row r="35" spans="1:6">
      <c r="A35" s="26"/>
      <c r="B35" s="15"/>
      <c r="C35" s="49"/>
      <c r="D35" s="35"/>
      <c r="E35" s="35"/>
      <c r="F35" s="3"/>
    </row>
    <row r="36" spans="1:6" ht="62.25" customHeight="1">
      <c r="A36" s="26">
        <v>14</v>
      </c>
      <c r="B36" s="119" t="s">
        <v>185</v>
      </c>
      <c r="C36" s="49" t="s">
        <v>30</v>
      </c>
      <c r="D36" s="35">
        <v>1</v>
      </c>
      <c r="E36" s="35"/>
      <c r="F36" s="3">
        <f>D36*E36</f>
        <v>0</v>
      </c>
    </row>
    <row r="37" spans="1:6">
      <c r="A37" s="26"/>
      <c r="B37" s="119"/>
      <c r="C37" s="49"/>
      <c r="D37" s="35"/>
      <c r="E37" s="35"/>
      <c r="F37" s="3"/>
    </row>
    <row r="38" spans="1:6" ht="45.75" customHeight="1">
      <c r="A38" s="26">
        <v>15</v>
      </c>
      <c r="B38" s="15" t="s">
        <v>73</v>
      </c>
      <c r="C38" s="49"/>
      <c r="D38" s="35"/>
      <c r="E38" s="35"/>
      <c r="F38" s="3"/>
    </row>
    <row r="39" spans="1:6">
      <c r="A39" s="26"/>
      <c r="B39" s="15"/>
      <c r="C39" s="49"/>
      <c r="D39" s="35"/>
      <c r="E39" s="35"/>
      <c r="F39" s="3"/>
    </row>
    <row r="40" spans="1:6" ht="25">
      <c r="A40" s="26"/>
      <c r="B40" s="15" t="s">
        <v>109</v>
      </c>
      <c r="C40" s="49" t="s">
        <v>30</v>
      </c>
      <c r="D40" s="35">
        <v>2</v>
      </c>
      <c r="E40" s="35"/>
      <c r="F40" s="3">
        <f>D40*E40</f>
        <v>0</v>
      </c>
    </row>
    <row r="41" spans="1:6">
      <c r="A41" s="26"/>
      <c r="B41" s="15" t="s">
        <v>101</v>
      </c>
      <c r="C41" s="49" t="s">
        <v>30</v>
      </c>
      <c r="D41" s="35">
        <v>2</v>
      </c>
      <c r="E41" s="35"/>
      <c r="F41" s="3">
        <f t="shared" ref="F41:F42" si="0">D41*E41</f>
        <v>0</v>
      </c>
    </row>
    <row r="42" spans="1:6">
      <c r="A42" s="26"/>
      <c r="B42" s="15" t="s">
        <v>102</v>
      </c>
      <c r="C42" s="49" t="s">
        <v>30</v>
      </c>
      <c r="D42" s="35">
        <v>2</v>
      </c>
      <c r="E42" s="35"/>
      <c r="F42" s="3">
        <f t="shared" si="0"/>
        <v>0</v>
      </c>
    </row>
    <row r="43" spans="1:6">
      <c r="A43" s="26"/>
      <c r="B43" s="15"/>
      <c r="C43" s="49"/>
      <c r="D43" s="35"/>
      <c r="E43" s="35"/>
      <c r="F43" s="3"/>
    </row>
    <row r="44" spans="1:6">
      <c r="A44" s="26"/>
      <c r="B44" s="15"/>
      <c r="C44" s="49"/>
      <c r="D44" s="35"/>
      <c r="E44" s="35"/>
      <c r="F44" s="3"/>
    </row>
    <row r="45" spans="1:6">
      <c r="A45" s="26">
        <v>16</v>
      </c>
      <c r="B45" s="15" t="s">
        <v>74</v>
      </c>
      <c r="C45" s="49" t="s">
        <v>49</v>
      </c>
      <c r="D45" s="35">
        <v>1</v>
      </c>
      <c r="E45" s="35"/>
      <c r="F45" s="3">
        <f>D45*E45</f>
        <v>0</v>
      </c>
    </row>
    <row r="46" spans="1:6" ht="72" customHeight="1">
      <c r="A46" s="26"/>
      <c r="B46" s="15" t="s">
        <v>197</v>
      </c>
      <c r="C46" s="49"/>
      <c r="D46" s="35"/>
      <c r="E46" s="35"/>
      <c r="F46" s="3"/>
    </row>
    <row r="47" spans="1:6">
      <c r="A47" s="26"/>
      <c r="B47" s="120" t="s">
        <v>110</v>
      </c>
      <c r="C47" s="49" t="s">
        <v>30</v>
      </c>
      <c r="D47" s="35">
        <v>2</v>
      </c>
      <c r="E47" s="35"/>
      <c r="F47" s="3"/>
    </row>
    <row r="48" spans="1:6">
      <c r="A48" s="26"/>
      <c r="B48" s="119" t="s">
        <v>103</v>
      </c>
      <c r="C48" s="49" t="s">
        <v>30</v>
      </c>
      <c r="D48" s="35">
        <v>2</v>
      </c>
      <c r="E48" s="35"/>
      <c r="F48" s="3"/>
    </row>
    <row r="49" spans="1:6">
      <c r="A49" s="26"/>
      <c r="B49" s="15" t="s">
        <v>104</v>
      </c>
      <c r="C49" s="49" t="s">
        <v>30</v>
      </c>
      <c r="D49" s="35">
        <v>2</v>
      </c>
      <c r="E49" s="35"/>
      <c r="F49" s="3"/>
    </row>
    <row r="50" spans="1:6" ht="37.5">
      <c r="A50" s="26"/>
      <c r="B50" s="119" t="s">
        <v>194</v>
      </c>
      <c r="C50" s="49" t="s">
        <v>30</v>
      </c>
      <c r="D50" s="35">
        <v>1</v>
      </c>
      <c r="E50" s="35"/>
      <c r="F50" s="3"/>
    </row>
    <row r="51" spans="1:6">
      <c r="A51" s="26"/>
      <c r="B51" s="15" t="s">
        <v>105</v>
      </c>
      <c r="C51" s="49" t="s">
        <v>30</v>
      </c>
      <c r="D51" s="35">
        <v>1</v>
      </c>
      <c r="E51" s="35"/>
      <c r="F51" s="3"/>
    </row>
    <row r="52" spans="1:6">
      <c r="A52" s="26"/>
      <c r="B52" s="15" t="s">
        <v>107</v>
      </c>
      <c r="C52" s="49" t="s">
        <v>30</v>
      </c>
      <c r="D52" s="35">
        <v>4</v>
      </c>
      <c r="E52" s="35"/>
      <c r="F52" s="3"/>
    </row>
    <row r="53" spans="1:6">
      <c r="A53" s="26"/>
      <c r="B53" s="15" t="s">
        <v>106</v>
      </c>
      <c r="C53" s="49" t="s">
        <v>49</v>
      </c>
      <c r="D53" s="35">
        <v>1</v>
      </c>
      <c r="E53" s="35"/>
      <c r="F53" s="3"/>
    </row>
    <row r="54" spans="1:6">
      <c r="A54" s="26"/>
      <c r="B54" s="151"/>
      <c r="C54" s="49"/>
      <c r="D54" s="35"/>
      <c r="E54" s="35"/>
      <c r="F54" s="3"/>
    </row>
    <row r="55" spans="1:6">
      <c r="A55" s="26"/>
      <c r="B55" s="120"/>
      <c r="C55" s="49"/>
      <c r="D55" s="35"/>
      <c r="E55" s="35"/>
      <c r="F55" s="3"/>
    </row>
    <row r="56" spans="1:6" ht="25">
      <c r="A56" s="26">
        <v>17</v>
      </c>
      <c r="B56" s="149" t="s">
        <v>193</v>
      </c>
      <c r="C56" s="49" t="s">
        <v>30</v>
      </c>
      <c r="D56" s="35">
        <v>1</v>
      </c>
      <c r="E56" s="35"/>
      <c r="F56" s="3">
        <f>D56*E56</f>
        <v>0</v>
      </c>
    </row>
    <row r="57" spans="1:6">
      <c r="A57" s="26"/>
      <c r="B57" s="15"/>
      <c r="C57" s="49"/>
      <c r="D57" s="35"/>
      <c r="E57" s="35"/>
      <c r="F57" s="3"/>
    </row>
    <row r="58" spans="1:6" s="64" customFormat="1" ht="62.5">
      <c r="A58" s="26">
        <v>18</v>
      </c>
      <c r="B58" s="15" t="s">
        <v>195</v>
      </c>
      <c r="C58" s="49" t="s">
        <v>30</v>
      </c>
      <c r="D58" s="55">
        <v>1</v>
      </c>
      <c r="E58" s="35"/>
      <c r="F58" s="3">
        <f>D58*E58</f>
        <v>0</v>
      </c>
    </row>
    <row r="59" spans="1:6" s="64" customFormat="1" ht="15">
      <c r="A59" s="26"/>
      <c r="B59" s="15"/>
      <c r="C59" s="49"/>
      <c r="D59" s="33"/>
      <c r="E59" s="35"/>
      <c r="F59" s="3"/>
    </row>
    <row r="60" spans="1:6" s="64" customFormat="1" ht="15">
      <c r="A60" s="26">
        <v>19</v>
      </c>
      <c r="B60" s="15" t="s">
        <v>77</v>
      </c>
      <c r="C60" s="49" t="s">
        <v>78</v>
      </c>
      <c r="D60" s="35">
        <v>1</v>
      </c>
      <c r="E60" s="35"/>
      <c r="F60" s="3">
        <f>D60*E60</f>
        <v>0</v>
      </c>
    </row>
    <row r="61" spans="1:6" s="64" customFormat="1" ht="15">
      <c r="A61" s="26"/>
      <c r="B61" s="121"/>
      <c r="C61" s="49"/>
      <c r="D61" s="35"/>
      <c r="E61" s="35"/>
      <c r="F61" s="3"/>
    </row>
    <row r="62" spans="1:6" s="64" customFormat="1" ht="37.5">
      <c r="A62" s="26">
        <v>20</v>
      </c>
      <c r="B62" s="15" t="s">
        <v>196</v>
      </c>
      <c r="C62" s="49" t="s">
        <v>9</v>
      </c>
      <c r="D62" s="35">
        <v>1</v>
      </c>
      <c r="E62" s="35"/>
      <c r="F62" s="3">
        <f>D62*E62</f>
        <v>0</v>
      </c>
    </row>
    <row r="63" spans="1:6" s="64" customFormat="1" ht="15">
      <c r="A63" s="26"/>
      <c r="B63" s="15"/>
      <c r="C63" s="49"/>
      <c r="D63" s="35"/>
      <c r="E63" s="35"/>
      <c r="F63" s="3"/>
    </row>
    <row r="64" spans="1:6" s="64" customFormat="1" ht="45.75" customHeight="1">
      <c r="A64" s="26">
        <v>21</v>
      </c>
      <c r="B64" s="15" t="s">
        <v>75</v>
      </c>
      <c r="C64" s="49" t="s">
        <v>9</v>
      </c>
      <c r="D64" s="35">
        <v>1</v>
      </c>
      <c r="E64" s="35"/>
      <c r="F64" s="3">
        <f>D64*E64</f>
        <v>0</v>
      </c>
    </row>
    <row r="66" spans="1:6" s="64" customFormat="1" ht="15">
      <c r="A66" s="26">
        <v>22</v>
      </c>
      <c r="B66" s="15" t="s">
        <v>76</v>
      </c>
      <c r="C66" s="49" t="s">
        <v>49</v>
      </c>
      <c r="D66" s="35">
        <v>1</v>
      </c>
      <c r="E66" s="35"/>
      <c r="F66" s="3">
        <f>D66*E66</f>
        <v>0</v>
      </c>
    </row>
    <row r="67" spans="1:6" s="64" customFormat="1" ht="15">
      <c r="A67" s="152"/>
      <c r="B67" s="15"/>
      <c r="C67" s="49"/>
      <c r="D67" s="35"/>
      <c r="E67" s="35"/>
      <c r="F67" s="3"/>
    </row>
    <row r="68" spans="1:6" s="64" customFormat="1" ht="50.25" customHeight="1" thickBot="1">
      <c r="A68" s="153" t="s">
        <v>72</v>
      </c>
      <c r="B68" s="122" t="s">
        <v>100</v>
      </c>
      <c r="C68" s="123"/>
      <c r="D68" s="42"/>
      <c r="E68" s="42"/>
      <c r="F68" s="42">
        <f>SUM(F8:F67)</f>
        <v>0</v>
      </c>
    </row>
  </sheetData>
  <pageMargins left="1.1811023622047245" right="0.31496062992125984" top="0.74803149606299213" bottom="0.55118110236220474" header="0.31496062992125984" footer="0.31496062992125984"/>
  <pageSetup paperSize="9" scale="82" orientation="portrait" blackAndWhite="1" r:id="rId1"/>
  <headerFooter>
    <oddFooter>&amp;Lčrpališča&amp;C&amp;P/&amp;N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16</vt:i4>
      </vt:variant>
    </vt:vector>
  </HeadingPairs>
  <TitlesOfParts>
    <vt:vector size="25" baseType="lpstr">
      <vt:lpstr>rekapitulacija</vt:lpstr>
      <vt:lpstr>P1</vt:lpstr>
      <vt:lpstr>P1a</vt:lpstr>
      <vt:lpstr>P1.1</vt:lpstr>
      <vt:lpstr>P1.2</vt:lpstr>
      <vt:lpstr>P1.2.1</vt:lpstr>
      <vt:lpstr>P1.2.2</vt:lpstr>
      <vt:lpstr>P1.2.3</vt:lpstr>
      <vt:lpstr>ČRP Č1-POCEHOVA</vt:lpstr>
      <vt:lpstr>'P1'!Področje_tiskanja</vt:lpstr>
      <vt:lpstr>P1.1!Področje_tiskanja</vt:lpstr>
      <vt:lpstr>P1.2!Področje_tiskanja</vt:lpstr>
      <vt:lpstr>P1.2.1!Področje_tiskanja</vt:lpstr>
      <vt:lpstr>P1.2.2!Področje_tiskanja</vt:lpstr>
      <vt:lpstr>P1.2.3!Področje_tiskanja</vt:lpstr>
      <vt:lpstr>P1a!Področje_tiskanja</vt:lpstr>
      <vt:lpstr>rekapitulacija!Področje_tiskanja</vt:lpstr>
      <vt:lpstr>'P1'!Print_Area</vt:lpstr>
      <vt:lpstr>P1.1!Print_Area</vt:lpstr>
      <vt:lpstr>P1.2!Print_Area</vt:lpstr>
      <vt:lpstr>P1.2.1!Print_Area</vt:lpstr>
      <vt:lpstr>P1.2.2!Print_Area</vt:lpstr>
      <vt:lpstr>P1.2.3!Print_Area</vt:lpstr>
      <vt:lpstr>P1a!Print_Area</vt:lpstr>
      <vt:lpstr>'ČRP Č1-POCEHOVA'!Print_Titles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MAJCEN</dc:creator>
  <cp:lastModifiedBy>Boštjan ŠTUHEC</cp:lastModifiedBy>
  <cp:revision/>
  <cp:lastPrinted>2025-07-11T06:34:55Z</cp:lastPrinted>
  <dcterms:created xsi:type="dcterms:W3CDTF">1999-10-17T23:00:26Z</dcterms:created>
  <dcterms:modified xsi:type="dcterms:W3CDTF">2026-06-18T12:02:04Z</dcterms:modified>
</cp:coreProperties>
</file>